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4000" windowHeight="930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imnakan" sheetId="24" state="hidden" r:id="rId6"/>
    <sheet name="ynd.zargacum" sheetId="26" state="hidden" r:id="rId7"/>
    <sheet name="Ashkhatavardz" sheetId="11" state="hidden" r:id="rId8"/>
    <sheet name="Komunal" sheetId="23" state="hidden" r:id="rId9"/>
    <sheet name="Khmberi ev erekhaneri tiv" sheetId="22" state="hidden" r:id="rId10"/>
    <sheet name="texek himn" sheetId="27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10">'[4]Page 1'!$B$12</definedName>
    <definedName name="_COMPANYNAME">'[5]Page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10">'[4]Page 1'!$B$17</definedName>
    <definedName name="_DATE2">'[5]Page 1'!$B$17</definedName>
    <definedName name="gyuujk" localSheetId="10">#REF!</definedName>
    <definedName name="gyuujk">#REF!</definedName>
    <definedName name="himnakan">#REF!</definedName>
    <definedName name="himnakan1">#REF!</definedName>
    <definedName name="kkk">#REF!</definedName>
    <definedName name="_xlnm.Print_Area" localSheetId="7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9">'Khmberi ev erekhaneri tiv'!$A$1:$F$31</definedName>
    <definedName name="_xlnm.Print_Area" localSheetId="8">Komunal!$A$1:$N$35</definedName>
    <definedName name="Tab" localSheetId="5">#REF!</definedName>
    <definedName name="Tab" localSheetId="9">#REF!</definedName>
    <definedName name="Tab" localSheetId="10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10">#REF!</definedName>
    <definedName name="Tab1CodeCol">#REF!</definedName>
    <definedName name="Tab1Col" localSheetId="5">#REF!</definedName>
    <definedName name="Tab1Col" localSheetId="9">#REF!</definedName>
    <definedName name="Tab1Col" localSheetId="10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10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10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10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10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10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10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10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10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10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10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10">#REF!</definedName>
    <definedName name="Tab2RowLast">#REF!</definedName>
    <definedName name="Tab3CodeCol" localSheetId="4">'[6]5'!#REF!</definedName>
    <definedName name="Tab3CodeCol" localSheetId="5">#REF!</definedName>
    <definedName name="Tab3CodeCol" localSheetId="9">#REF!</definedName>
    <definedName name="Tab3CodeCol" localSheetId="10">#REF!</definedName>
    <definedName name="Tab3CodeCol">#REF!</definedName>
    <definedName name="Tab3Col1" localSheetId="4">'[6]5'!#REF!</definedName>
    <definedName name="Tab3Col1" localSheetId="5">#REF!</definedName>
    <definedName name="Tab3Col1" localSheetId="9">#REF!</definedName>
    <definedName name="Tab3Col1" localSheetId="10">#REF!</definedName>
    <definedName name="Tab3Col1">#REF!</definedName>
    <definedName name="Tab3ColLast" localSheetId="4">'[6]5'!#REF!</definedName>
    <definedName name="Tab3ColLast" localSheetId="5">#REF!</definedName>
    <definedName name="Tab3ColLast" localSheetId="9">#REF!</definedName>
    <definedName name="Tab3ColLast" localSheetId="10">#REF!</definedName>
    <definedName name="Tab3ColLast">#REF!</definedName>
    <definedName name="Tab3Row1" localSheetId="4">'[6]5'!#REF!</definedName>
    <definedName name="Tab3Row1" localSheetId="5">#REF!</definedName>
    <definedName name="Tab3Row1" localSheetId="9">#REF!</definedName>
    <definedName name="Tab3Row1" localSheetId="10">#REF!</definedName>
    <definedName name="Tab3Row1">#REF!</definedName>
    <definedName name="Tab3RowLast" localSheetId="4">'[6]5'!#REF!</definedName>
    <definedName name="Tab3RowLast" localSheetId="5">#REF!</definedName>
    <definedName name="Tab3RowLast" localSheetId="9">#REF!</definedName>
    <definedName name="Tab3RowLast" localSheetId="10">#REF!</definedName>
    <definedName name="Tab3RowLast">#REF!</definedName>
    <definedName name="Tab4CodeCol" localSheetId="4">'[6]5'!#REF!</definedName>
    <definedName name="Tab4CodeCol" localSheetId="5">#REF!</definedName>
    <definedName name="Tab4CodeCol" localSheetId="9">#REF!</definedName>
    <definedName name="Tab4CodeCol" localSheetId="10">#REF!</definedName>
    <definedName name="Tab4CodeCol">#REF!</definedName>
    <definedName name="Tab4Col1" localSheetId="4">'[6]5'!#REF!</definedName>
    <definedName name="Tab4Col1" localSheetId="5">#REF!</definedName>
    <definedName name="Tab4Col1" localSheetId="9">#REF!</definedName>
    <definedName name="Tab4Col1" localSheetId="10">#REF!</definedName>
    <definedName name="Tab4Col1">#REF!</definedName>
    <definedName name="Tab4ColLast" localSheetId="4">'[6]5'!#REF!</definedName>
    <definedName name="Tab4ColLast" localSheetId="5">#REF!</definedName>
    <definedName name="Tab4ColLast" localSheetId="9">#REF!</definedName>
    <definedName name="Tab4ColLast" localSheetId="10">#REF!</definedName>
    <definedName name="Tab4ColLast">#REF!</definedName>
    <definedName name="Tab4Row1" localSheetId="4">'[6]5'!#REF!</definedName>
    <definedName name="Tab4Row1" localSheetId="5">#REF!</definedName>
    <definedName name="Tab4Row1" localSheetId="9">#REF!</definedName>
    <definedName name="Tab4Row1" localSheetId="10">#REF!</definedName>
    <definedName name="Tab4Row1">#REF!</definedName>
    <definedName name="Tab4RowLast" localSheetId="4">'[6]5'!#REF!</definedName>
    <definedName name="Tab4RowLast" localSheetId="5">#REF!</definedName>
    <definedName name="Tab4RowLast" localSheetId="9">#REF!</definedName>
    <definedName name="Tab4RowLast" localSheetId="10">#REF!</definedName>
    <definedName name="Tab4RowLast">#REF!</definedName>
    <definedName name="Tab5CodeCol" localSheetId="4">'[6]5'!#REF!</definedName>
    <definedName name="Tab5CodeCol" localSheetId="5">#REF!</definedName>
    <definedName name="Tab5CodeCol" localSheetId="9">#REF!</definedName>
    <definedName name="Tab5CodeCol" localSheetId="10">#REF!</definedName>
    <definedName name="Tab5CodeCol">#REF!</definedName>
    <definedName name="Tab5Col1" localSheetId="4">'[6]5'!#REF!</definedName>
    <definedName name="Tab5Col1" localSheetId="5">#REF!</definedName>
    <definedName name="Tab5Col1" localSheetId="9">#REF!</definedName>
    <definedName name="Tab5Col1" localSheetId="10">#REF!</definedName>
    <definedName name="Tab5Col1">#REF!</definedName>
    <definedName name="Tab5ColLast" localSheetId="4">'[6]5'!#REF!</definedName>
    <definedName name="Tab5ColLast" localSheetId="5">#REF!</definedName>
    <definedName name="Tab5ColLast" localSheetId="9">#REF!</definedName>
    <definedName name="Tab5ColLast" localSheetId="10">#REF!</definedName>
    <definedName name="Tab5ColLast">#REF!</definedName>
    <definedName name="Tab5Row1" localSheetId="4">'[6]5'!#REF!</definedName>
    <definedName name="Tab5Row1" localSheetId="5">#REF!</definedName>
    <definedName name="Tab5Row1" localSheetId="9">#REF!</definedName>
    <definedName name="Tab5Row1" localSheetId="10">#REF!</definedName>
    <definedName name="Tab5Row1">#REF!</definedName>
    <definedName name="Tab5RowLast" localSheetId="4">'[6]5'!#REF!</definedName>
    <definedName name="Tab5RowLast" localSheetId="5">#REF!</definedName>
    <definedName name="Tab5RowLast" localSheetId="9">#REF!</definedName>
    <definedName name="Tab5RowLast" localSheetId="10">#REF!</definedName>
    <definedName name="Tab5RowLast">#REF!</definedName>
    <definedName name="Tab5RowLast1">#REF!</definedName>
    <definedName name="Tab6CodeCol" localSheetId="4">'[6]5'!#REF!</definedName>
    <definedName name="Tab6CodeCol" localSheetId="5">#REF!</definedName>
    <definedName name="Tab6CodeCol" localSheetId="9">#REF!</definedName>
    <definedName name="Tab6CodeCol" localSheetId="10">#REF!</definedName>
    <definedName name="Tab6CodeCol">#REF!</definedName>
    <definedName name="Tab6CoILast">#REF!</definedName>
    <definedName name="Tab6Col1" localSheetId="4">'[6]5'!#REF!</definedName>
    <definedName name="Tab6Col1" localSheetId="5">#REF!</definedName>
    <definedName name="Tab6Col1" localSheetId="9">#REF!</definedName>
    <definedName name="Tab6Col1" localSheetId="10">#REF!</definedName>
    <definedName name="Tab6Col1">#REF!</definedName>
    <definedName name="Tab6ColLast" localSheetId="4">'[6]5'!#REF!</definedName>
    <definedName name="Tab6ColLast" localSheetId="5">#REF!</definedName>
    <definedName name="Tab6ColLast" localSheetId="9">#REF!</definedName>
    <definedName name="Tab6ColLast" localSheetId="10">#REF!</definedName>
    <definedName name="Tab6ColLast">#REF!</definedName>
    <definedName name="Tab6Row1" localSheetId="4">'[6]5'!#REF!</definedName>
    <definedName name="Tab6Row1" localSheetId="5">#REF!</definedName>
    <definedName name="Tab6Row1" localSheetId="9">#REF!</definedName>
    <definedName name="Tab6Row1" localSheetId="10">#REF!</definedName>
    <definedName name="Tab6Row1">#REF!</definedName>
    <definedName name="Tab6RowLast" localSheetId="4">'[6]5'!#REF!</definedName>
    <definedName name="Tab6RowLast" localSheetId="5">#REF!</definedName>
    <definedName name="Tab6RowLast" localSheetId="9">#REF!</definedName>
    <definedName name="Tab6RowLast" localSheetId="10">#REF!</definedName>
    <definedName name="Tab6RowLast">#REF!</definedName>
    <definedName name="tab6rowlast1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10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10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10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10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10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10">#REF!</definedName>
    <definedName name="Tab7RowLast">#REF!</definedName>
    <definedName name="tarifikacia">#REF!</definedName>
    <definedName name="տեխ" localSheetId="10">#REF!</definedName>
    <definedName name="տեխ">#REF!</definedName>
    <definedName name="տեղեկանք">#REF!</definedName>
    <definedName name="ւֆւվյհ" localSheetId="10">#REF!</definedName>
    <definedName name="ւֆւվյհ">#REF!</definedName>
  </definedNames>
  <calcPr calcId="152511"/>
</workbook>
</file>

<file path=xl/calcChain.xml><?xml version="1.0" encoding="utf-8"?>
<calcChain xmlns="http://schemas.openxmlformats.org/spreadsheetml/2006/main">
  <c r="D46" i="19" l="1"/>
  <c r="D29" i="19"/>
  <c r="C10" i="11"/>
  <c r="Z10" i="27" l="1"/>
  <c r="C21" i="10"/>
  <c r="C21" i="9"/>
  <c r="C3" i="27" l="1"/>
  <c r="C4" i="27"/>
  <c r="C5" i="27"/>
  <c r="C6" i="27"/>
  <c r="C14" i="27"/>
  <c r="H14" i="27"/>
  <c r="C15" i="27"/>
  <c r="C16" i="27"/>
  <c r="D16" i="27"/>
  <c r="C17" i="27"/>
  <c r="H16" i="27" s="1"/>
  <c r="D17" i="27"/>
  <c r="B18" i="27"/>
  <c r="J18" i="27"/>
  <c r="B19" i="27"/>
  <c r="C19" i="27"/>
  <c r="C20" i="27"/>
  <c r="C21" i="27"/>
  <c r="E21" i="27" s="1"/>
  <c r="G21" i="27"/>
  <c r="B22" i="27"/>
  <c r="C22" i="27"/>
  <c r="C23" i="27"/>
  <c r="C24" i="27"/>
  <c r="C26" i="27"/>
  <c r="C30" i="27"/>
  <c r="D45" i="27"/>
  <c r="E16" i="27" l="1"/>
  <c r="C8" i="27"/>
  <c r="E22" i="27"/>
  <c r="C17" i="10" l="1"/>
  <c r="C9" i="10"/>
  <c r="C10" i="10"/>
  <c r="C8" i="10"/>
  <c r="E7" i="22" l="1"/>
  <c r="E23" i="22" s="1"/>
  <c r="F7" i="22"/>
  <c r="F23" i="22" s="1"/>
  <c r="D7" i="22"/>
  <c r="D23" i="22" s="1"/>
  <c r="A2" i="22"/>
  <c r="AC86" i="26" l="1"/>
  <c r="X84" i="26"/>
  <c r="AL80" i="26"/>
  <c r="AH80" i="26"/>
  <c r="AG80" i="26"/>
  <c r="AF80" i="26"/>
  <c r="AE80" i="26"/>
  <c r="AD80" i="26"/>
  <c r="AC80" i="26"/>
  <c r="AB80" i="26"/>
  <c r="AA80" i="26"/>
  <c r="Z80" i="26"/>
  <c r="Y80" i="26"/>
  <c r="X80" i="26"/>
  <c r="U80" i="26"/>
  <c r="S80" i="26"/>
  <c r="R80" i="26"/>
  <c r="Q80" i="26"/>
  <c r="P80" i="26"/>
  <c r="O80" i="26"/>
  <c r="N80" i="26"/>
  <c r="M80" i="26"/>
  <c r="I80" i="26"/>
  <c r="H80" i="26"/>
  <c r="G80" i="26"/>
  <c r="V79" i="26"/>
  <c r="AI79" i="26" s="1"/>
  <c r="T79" i="26"/>
  <c r="V78" i="26"/>
  <c r="AI78" i="26" s="1"/>
  <c r="T78" i="26"/>
  <c r="V77" i="26"/>
  <c r="AI77" i="26" s="1"/>
  <c r="T77" i="26"/>
  <c r="V76" i="26"/>
  <c r="AI76" i="26" s="1"/>
  <c r="T76" i="26"/>
  <c r="V75" i="26"/>
  <c r="AI75" i="26" s="1"/>
  <c r="T75" i="26"/>
  <c r="V74" i="26"/>
  <c r="AI74" i="26" s="1"/>
  <c r="T74" i="26"/>
  <c r="V73" i="26"/>
  <c r="AI73" i="26" s="1"/>
  <c r="T73" i="26"/>
  <c r="V72" i="26"/>
  <c r="AI72" i="26" s="1"/>
  <c r="T72" i="26"/>
  <c r="V71" i="26"/>
  <c r="AI71" i="26" s="1"/>
  <c r="T71" i="26"/>
  <c r="K71" i="26"/>
  <c r="V70" i="26"/>
  <c r="AI70" i="26" s="1"/>
  <c r="T70" i="26"/>
  <c r="K70" i="26"/>
  <c r="AI69" i="26"/>
  <c r="V69" i="26"/>
  <c r="W69" i="26" s="1"/>
  <c r="T69" i="26"/>
  <c r="K69" i="26"/>
  <c r="V68" i="26"/>
  <c r="AI68" i="26" s="1"/>
  <c r="T68" i="26"/>
  <c r="K68" i="26"/>
  <c r="V67" i="26"/>
  <c r="AI67" i="26" s="1"/>
  <c r="T67" i="26"/>
  <c r="K67" i="26"/>
  <c r="V66" i="26"/>
  <c r="AI66" i="26" s="1"/>
  <c r="T66" i="26"/>
  <c r="K66" i="26"/>
  <c r="V65" i="26"/>
  <c r="W65" i="26" s="1"/>
  <c r="T65" i="26"/>
  <c r="K65" i="26"/>
  <c r="W64" i="26"/>
  <c r="V64" i="26"/>
  <c r="AI64" i="26" s="1"/>
  <c r="T64" i="26"/>
  <c r="K64" i="26"/>
  <c r="V63" i="26"/>
  <c r="AI63" i="26" s="1"/>
  <c r="T63" i="26"/>
  <c r="K63" i="26"/>
  <c r="V62" i="26"/>
  <c r="AI62" i="26" s="1"/>
  <c r="T62" i="26"/>
  <c r="K62" i="26"/>
  <c r="V61" i="26"/>
  <c r="W61" i="26" s="1"/>
  <c r="T61" i="26"/>
  <c r="K61" i="26"/>
  <c r="V60" i="26"/>
  <c r="AI60" i="26" s="1"/>
  <c r="T60" i="26"/>
  <c r="K60" i="26"/>
  <c r="V59" i="26"/>
  <c r="AI59" i="26" s="1"/>
  <c r="T59" i="26"/>
  <c r="K59" i="26"/>
  <c r="V58" i="26"/>
  <c r="AI58" i="26" s="1"/>
  <c r="T58" i="26"/>
  <c r="K58" i="26"/>
  <c r="V57" i="26"/>
  <c r="W57" i="26" s="1"/>
  <c r="T57" i="26"/>
  <c r="K57" i="26"/>
  <c r="AI56" i="26"/>
  <c r="W56" i="26"/>
  <c r="V56" i="26"/>
  <c r="T56" i="26"/>
  <c r="K56" i="26"/>
  <c r="V55" i="26"/>
  <c r="AI55" i="26" s="1"/>
  <c r="T55" i="26"/>
  <c r="K55" i="26"/>
  <c r="V54" i="26"/>
  <c r="W54" i="26" s="1"/>
  <c r="T54" i="26"/>
  <c r="K54" i="26"/>
  <c r="AI53" i="26"/>
  <c r="V53" i="26"/>
  <c r="W53" i="26" s="1"/>
  <c r="T53" i="26"/>
  <c r="K53" i="26"/>
  <c r="AI52" i="26"/>
  <c r="W52" i="26"/>
  <c r="V52" i="26"/>
  <c r="T52" i="26"/>
  <c r="K52" i="26"/>
  <c r="V51" i="26"/>
  <c r="AI51" i="26" s="1"/>
  <c r="T51" i="26"/>
  <c r="K51" i="26"/>
  <c r="V50" i="26"/>
  <c r="W50" i="26" s="1"/>
  <c r="T50" i="26"/>
  <c r="K50" i="26"/>
  <c r="V49" i="26"/>
  <c r="W49" i="26" s="1"/>
  <c r="T49" i="26"/>
  <c r="K49" i="26"/>
  <c r="AI48" i="26"/>
  <c r="W48" i="26"/>
  <c r="V48" i="26"/>
  <c r="T48" i="26"/>
  <c r="K48" i="26"/>
  <c r="V47" i="26"/>
  <c r="AI47" i="26" s="1"/>
  <c r="T47" i="26"/>
  <c r="K47" i="26"/>
  <c r="V46" i="26"/>
  <c r="W46" i="26" s="1"/>
  <c r="T46" i="26"/>
  <c r="K46" i="26"/>
  <c r="AI45" i="26"/>
  <c r="V45" i="26"/>
  <c r="W45" i="26" s="1"/>
  <c r="T45" i="26"/>
  <c r="K45" i="26"/>
  <c r="V44" i="26"/>
  <c r="W44" i="26" s="1"/>
  <c r="T44" i="26"/>
  <c r="K44" i="26"/>
  <c r="V43" i="26"/>
  <c r="AI43" i="26" s="1"/>
  <c r="T43" i="26"/>
  <c r="K43" i="26"/>
  <c r="V42" i="26"/>
  <c r="AI42" i="26" s="1"/>
  <c r="T42" i="26"/>
  <c r="K42" i="26"/>
  <c r="AI41" i="26"/>
  <c r="V41" i="26"/>
  <c r="W41" i="26" s="1"/>
  <c r="T41" i="26"/>
  <c r="K41" i="26"/>
  <c r="V40" i="26"/>
  <c r="AI40" i="26" s="1"/>
  <c r="T40" i="26"/>
  <c r="K40" i="26"/>
  <c r="V39" i="26"/>
  <c r="AI39" i="26" s="1"/>
  <c r="T39" i="26"/>
  <c r="K39" i="26"/>
  <c r="V38" i="26"/>
  <c r="AI38" i="26" s="1"/>
  <c r="T38" i="26"/>
  <c r="K38" i="26"/>
  <c r="AI37" i="26"/>
  <c r="V37" i="26"/>
  <c r="W37" i="26" s="1"/>
  <c r="T37" i="26"/>
  <c r="K37" i="26"/>
  <c r="W36" i="26"/>
  <c r="V36" i="26"/>
  <c r="AI36" i="26" s="1"/>
  <c r="T36" i="26"/>
  <c r="K36" i="26"/>
  <c r="V35" i="26"/>
  <c r="AI35" i="26" s="1"/>
  <c r="T35" i="26"/>
  <c r="K35" i="26"/>
  <c r="V34" i="26"/>
  <c r="W34" i="26" s="1"/>
  <c r="T34" i="26"/>
  <c r="K34" i="26"/>
  <c r="V33" i="26"/>
  <c r="W33" i="26" s="1"/>
  <c r="T33" i="26"/>
  <c r="K33" i="26"/>
  <c r="V32" i="26"/>
  <c r="AI32" i="26" s="1"/>
  <c r="T32" i="26"/>
  <c r="K32" i="26"/>
  <c r="V31" i="26"/>
  <c r="AI31" i="26" s="1"/>
  <c r="T31" i="26"/>
  <c r="K31" i="26"/>
  <c r="V30" i="26"/>
  <c r="AI30" i="26" s="1"/>
  <c r="T30" i="26"/>
  <c r="K30" i="26"/>
  <c r="V29" i="26"/>
  <c r="AI29" i="26" s="1"/>
  <c r="T29" i="26"/>
  <c r="K29" i="26"/>
  <c r="AI28" i="26"/>
  <c r="V28" i="26"/>
  <c r="W28" i="26" s="1"/>
  <c r="T28" i="26"/>
  <c r="K28" i="26"/>
  <c r="V27" i="26"/>
  <c r="AI27" i="26" s="1"/>
  <c r="T27" i="26"/>
  <c r="K27" i="26"/>
  <c r="V26" i="26"/>
  <c r="AI26" i="26" s="1"/>
  <c r="T26" i="26"/>
  <c r="K26" i="26"/>
  <c r="V25" i="26"/>
  <c r="AI25" i="26" s="1"/>
  <c r="T25" i="26"/>
  <c r="K25" i="26"/>
  <c r="AI24" i="26"/>
  <c r="V24" i="26"/>
  <c r="W24" i="26" s="1"/>
  <c r="T24" i="26"/>
  <c r="K24" i="26"/>
  <c r="V23" i="26"/>
  <c r="AI23" i="26" s="1"/>
  <c r="T23" i="26"/>
  <c r="K23" i="26"/>
  <c r="V22" i="26"/>
  <c r="AI22" i="26" s="1"/>
  <c r="T22" i="26"/>
  <c r="K22" i="26"/>
  <c r="V21" i="26"/>
  <c r="AI21" i="26" s="1"/>
  <c r="T21" i="26"/>
  <c r="K21" i="26"/>
  <c r="V20" i="26"/>
  <c r="AI20" i="26" s="1"/>
  <c r="T20" i="26"/>
  <c r="K20" i="26"/>
  <c r="V19" i="26"/>
  <c r="AI19" i="26" s="1"/>
  <c r="T19" i="26"/>
  <c r="K19" i="26"/>
  <c r="V18" i="26"/>
  <c r="W18" i="26" s="1"/>
  <c r="T18" i="26"/>
  <c r="K18" i="26"/>
  <c r="W17" i="26"/>
  <c r="V17" i="26"/>
  <c r="AI17" i="26" s="1"/>
  <c r="T17" i="26"/>
  <c r="K17" i="26"/>
  <c r="V16" i="26"/>
  <c r="AI16" i="26" s="1"/>
  <c r="T16" i="26"/>
  <c r="K16" i="26"/>
  <c r="V15" i="26"/>
  <c r="AI15" i="26" s="1"/>
  <c r="T15" i="26"/>
  <c r="K15" i="26"/>
  <c r="V14" i="26"/>
  <c r="W14" i="26" s="1"/>
  <c r="T14" i="26"/>
  <c r="K14" i="26"/>
  <c r="AI13" i="26"/>
  <c r="W13" i="26"/>
  <c r="V13" i="26"/>
  <c r="T13" i="26"/>
  <c r="K13" i="26"/>
  <c r="V12" i="26"/>
  <c r="T12" i="26"/>
  <c r="K12" i="26"/>
  <c r="AK12" i="26" s="1"/>
  <c r="AI11" i="26"/>
  <c r="V11" i="26"/>
  <c r="W11" i="26" s="1"/>
  <c r="T11" i="26"/>
  <c r="K11" i="26"/>
  <c r="AC272" i="24"/>
  <c r="X269" i="24"/>
  <c r="AH266" i="24"/>
  <c r="AG266" i="24"/>
  <c r="AF266" i="24"/>
  <c r="AC266" i="24"/>
  <c r="AB266" i="24"/>
  <c r="AA266" i="24"/>
  <c r="Z266" i="24"/>
  <c r="Y266" i="24"/>
  <c r="X266" i="24"/>
  <c r="T266" i="24"/>
  <c r="R266" i="24"/>
  <c r="Q266" i="24"/>
  <c r="P266" i="24"/>
  <c r="O266" i="24"/>
  <c r="N266" i="24"/>
  <c r="M266" i="24"/>
  <c r="L266" i="24"/>
  <c r="K266" i="24"/>
  <c r="J266" i="24"/>
  <c r="I266" i="24"/>
  <c r="E266" i="24"/>
  <c r="U265" i="24"/>
  <c r="AE265" i="24" s="1"/>
  <c r="AD265" i="24" s="1"/>
  <c r="H265" i="24"/>
  <c r="V265" i="24" s="1"/>
  <c r="W265" i="24" s="1"/>
  <c r="U264" i="24"/>
  <c r="AE264" i="24" s="1"/>
  <c r="AD264" i="24" s="1"/>
  <c r="H264" i="24"/>
  <c r="V264" i="24" s="1"/>
  <c r="U263" i="24"/>
  <c r="AE263" i="24" s="1"/>
  <c r="AD263" i="24" s="1"/>
  <c r="H263" i="24"/>
  <c r="V263" i="24" s="1"/>
  <c r="U262" i="24"/>
  <c r="AE262" i="24" s="1"/>
  <c r="AD262" i="24" s="1"/>
  <c r="H262" i="24"/>
  <c r="V262" i="24" s="1"/>
  <c r="V261" i="24"/>
  <c r="W261" i="24" s="1"/>
  <c r="U261" i="24"/>
  <c r="AE261" i="24" s="1"/>
  <c r="AD261" i="24" s="1"/>
  <c r="H261" i="24"/>
  <c r="U260" i="24"/>
  <c r="AE260" i="24" s="1"/>
  <c r="AD260" i="24" s="1"/>
  <c r="H260" i="24"/>
  <c r="V260" i="24" s="1"/>
  <c r="U259" i="24"/>
  <c r="AE259" i="24" s="1"/>
  <c r="AD259" i="24" s="1"/>
  <c r="H259" i="24"/>
  <c r="V259" i="24" s="1"/>
  <c r="V258" i="24"/>
  <c r="AI258" i="24" s="1"/>
  <c r="U258" i="24"/>
  <c r="AE258" i="24" s="1"/>
  <c r="AD258" i="24" s="1"/>
  <c r="H258" i="24"/>
  <c r="V257" i="24"/>
  <c r="W257" i="24" s="1"/>
  <c r="U257" i="24"/>
  <c r="AE257" i="24" s="1"/>
  <c r="AD257" i="24" s="1"/>
  <c r="H257" i="24"/>
  <c r="U256" i="24"/>
  <c r="AE256" i="24" s="1"/>
  <c r="AD256" i="24" s="1"/>
  <c r="H256" i="24"/>
  <c r="V256" i="24" s="1"/>
  <c r="U255" i="24"/>
  <c r="AE255" i="24" s="1"/>
  <c r="AD255" i="24" s="1"/>
  <c r="H255" i="24"/>
  <c r="V255" i="24" s="1"/>
  <c r="V254" i="24"/>
  <c r="AI254" i="24" s="1"/>
  <c r="U254" i="24"/>
  <c r="AE254" i="24" s="1"/>
  <c r="AD254" i="24" s="1"/>
  <c r="H254" i="24"/>
  <c r="U253" i="24"/>
  <c r="AE253" i="24" s="1"/>
  <c r="AD253" i="24" s="1"/>
  <c r="H253" i="24"/>
  <c r="V253" i="24" s="1"/>
  <c r="W253" i="24" s="1"/>
  <c r="U252" i="24"/>
  <c r="AE252" i="24" s="1"/>
  <c r="AD252" i="24" s="1"/>
  <c r="H252" i="24"/>
  <c r="V252" i="24" s="1"/>
  <c r="U251" i="24"/>
  <c r="AE251" i="24" s="1"/>
  <c r="AD251" i="24" s="1"/>
  <c r="H251" i="24"/>
  <c r="V251" i="24" s="1"/>
  <c r="U250" i="24"/>
  <c r="AE250" i="24" s="1"/>
  <c r="AD250" i="24" s="1"/>
  <c r="H250" i="24"/>
  <c r="V250" i="24" s="1"/>
  <c r="U249" i="24"/>
  <c r="AE249" i="24" s="1"/>
  <c r="AD249" i="24" s="1"/>
  <c r="H249" i="24"/>
  <c r="V249" i="24" s="1"/>
  <c r="W249" i="24" s="1"/>
  <c r="U248" i="24"/>
  <c r="H248" i="24"/>
  <c r="V248" i="24" s="1"/>
  <c r="AG247" i="24"/>
  <c r="AB226" i="24"/>
  <c r="AA223" i="24"/>
  <c r="AE220" i="24"/>
  <c r="V220" i="24"/>
  <c r="U220" i="24"/>
  <c r="T220" i="24"/>
  <c r="S220" i="24"/>
  <c r="R220" i="24"/>
  <c r="Q220" i="24"/>
  <c r="P220" i="24"/>
  <c r="O220" i="24"/>
  <c r="N220" i="24"/>
  <c r="M220" i="24"/>
  <c r="K220" i="24"/>
  <c r="J220" i="24"/>
  <c r="I220" i="24"/>
  <c r="F220" i="24"/>
  <c r="E220" i="24"/>
  <c r="W219" i="24"/>
  <c r="X219" i="24" s="1"/>
  <c r="Y219" i="24" s="1"/>
  <c r="H219" i="24"/>
  <c r="W218" i="24"/>
  <c r="X218" i="24" s="1"/>
  <c r="Y218" i="24" s="1"/>
  <c r="H218" i="24"/>
  <c r="W217" i="24"/>
  <c r="H217" i="24"/>
  <c r="W216" i="24"/>
  <c r="H216" i="24"/>
  <c r="W215" i="24"/>
  <c r="X215" i="24" s="1"/>
  <c r="Y215" i="24" s="1"/>
  <c r="H215" i="24"/>
  <c r="W214" i="24"/>
  <c r="X214" i="24" s="1"/>
  <c r="Y214" i="24" s="1"/>
  <c r="H214" i="24"/>
  <c r="W213" i="24"/>
  <c r="H213" i="24"/>
  <c r="AA212" i="24"/>
  <c r="W212" i="24"/>
  <c r="H212" i="24"/>
  <c r="AC211" i="24"/>
  <c r="AA211" i="24"/>
  <c r="W211" i="24"/>
  <c r="X211" i="24" s="1"/>
  <c r="Y211" i="24" s="1"/>
  <c r="H211" i="24"/>
  <c r="AC210" i="24"/>
  <c r="AA210" i="24"/>
  <c r="W210" i="24"/>
  <c r="H210" i="24"/>
  <c r="AC209" i="24"/>
  <c r="AA209" i="24"/>
  <c r="W209" i="24"/>
  <c r="X209" i="24" s="1"/>
  <c r="Y209" i="24" s="1"/>
  <c r="H209" i="24"/>
  <c r="X208" i="24"/>
  <c r="Y208" i="24" s="1"/>
  <c r="W208" i="24"/>
  <c r="H208" i="24"/>
  <c r="X207" i="24"/>
  <c r="Y207" i="24" s="1"/>
  <c r="W207" i="24"/>
  <c r="H207" i="24"/>
  <c r="W206" i="24"/>
  <c r="X206" i="24" s="1"/>
  <c r="Y206" i="24" s="1"/>
  <c r="L206" i="24"/>
  <c r="L220" i="24" s="1"/>
  <c r="H206" i="24"/>
  <c r="V204" i="24"/>
  <c r="U204" i="24"/>
  <c r="T204" i="24"/>
  <c r="S204" i="24"/>
  <c r="R204" i="24"/>
  <c r="Q204" i="24"/>
  <c r="P204" i="24"/>
  <c r="O204" i="24"/>
  <c r="N204" i="24"/>
  <c r="M204" i="24"/>
  <c r="K204" i="24"/>
  <c r="J204" i="24"/>
  <c r="I204" i="24"/>
  <c r="E204" i="24"/>
  <c r="AC203" i="24"/>
  <c r="AA203" i="24"/>
  <c r="W203" i="24"/>
  <c r="L203" i="24"/>
  <c r="AC202" i="24"/>
  <c r="AA202" i="24"/>
  <c r="W202" i="24"/>
  <c r="L202" i="24"/>
  <c r="L204" i="24" s="1"/>
  <c r="V200" i="24"/>
  <c r="U200" i="24"/>
  <c r="T200" i="24"/>
  <c r="S200" i="24"/>
  <c r="R200" i="24"/>
  <c r="Q200" i="24"/>
  <c r="P200" i="24"/>
  <c r="O200" i="24"/>
  <c r="N200" i="24"/>
  <c r="M200" i="24"/>
  <c r="K200" i="24"/>
  <c r="J200" i="24"/>
  <c r="I200" i="24"/>
  <c r="E200" i="24"/>
  <c r="W199" i="24"/>
  <c r="X199" i="24" s="1"/>
  <c r="Y199" i="24" s="1"/>
  <c r="W198" i="24"/>
  <c r="X198" i="24" s="1"/>
  <c r="Y198" i="24" s="1"/>
  <c r="W197" i="24"/>
  <c r="X197" i="24" s="1"/>
  <c r="L197" i="24"/>
  <c r="L200" i="24" s="1"/>
  <c r="V195" i="24"/>
  <c r="U195" i="24"/>
  <c r="T195" i="24"/>
  <c r="S195" i="24"/>
  <c r="R195" i="24"/>
  <c r="Q195" i="24"/>
  <c r="P195" i="24"/>
  <c r="O195" i="24"/>
  <c r="N195" i="24"/>
  <c r="M195" i="24"/>
  <c r="K195" i="24"/>
  <c r="J195" i="24"/>
  <c r="I195" i="24"/>
  <c r="G195" i="24"/>
  <c r="F195" i="24"/>
  <c r="E195" i="24"/>
  <c r="W194" i="24"/>
  <c r="X194" i="24" s="1"/>
  <c r="Y194" i="24" s="1"/>
  <c r="L194" i="24"/>
  <c r="W193" i="24"/>
  <c r="X193" i="24" s="1"/>
  <c r="Y193" i="24" s="1"/>
  <c r="L193" i="24"/>
  <c r="W192" i="24"/>
  <c r="X192" i="24" s="1"/>
  <c r="Y192" i="24" s="1"/>
  <c r="L192" i="24"/>
  <c r="W191" i="24"/>
  <c r="X191" i="24" s="1"/>
  <c r="Y191" i="24" s="1"/>
  <c r="L191" i="24"/>
  <c r="X190" i="24"/>
  <c r="Y190" i="24" s="1"/>
  <c r="W190" i="24"/>
  <c r="L190" i="24"/>
  <c r="AC189" i="24"/>
  <c r="AA189" i="24"/>
  <c r="W189" i="24"/>
  <c r="H189" i="24"/>
  <c r="X189" i="24" s="1"/>
  <c r="Y189" i="24" s="1"/>
  <c r="AC188" i="24"/>
  <c r="AA188" i="24"/>
  <c r="W188" i="24"/>
  <c r="H188" i="24"/>
  <c r="X188" i="24" s="1"/>
  <c r="Y188" i="24" s="1"/>
  <c r="W187" i="24"/>
  <c r="X187" i="24" s="1"/>
  <c r="Y187" i="24" s="1"/>
  <c r="H187" i="24"/>
  <c r="W186" i="24"/>
  <c r="X186" i="24" s="1"/>
  <c r="Y186" i="24" s="1"/>
  <c r="H186" i="24"/>
  <c r="W185" i="24"/>
  <c r="X185" i="24" s="1"/>
  <c r="Y185" i="24" s="1"/>
  <c r="H185" i="24"/>
  <c r="W184" i="24"/>
  <c r="X184" i="24" s="1"/>
  <c r="Y184" i="24" s="1"/>
  <c r="H184" i="24"/>
  <c r="X183" i="24"/>
  <c r="Y183" i="24" s="1"/>
  <c r="W183" i="24"/>
  <c r="H183" i="24"/>
  <c r="X182" i="24"/>
  <c r="Y182" i="24" s="1"/>
  <c r="W182" i="24"/>
  <c r="H182" i="24"/>
  <c r="W181" i="24"/>
  <c r="X181" i="24" s="1"/>
  <c r="Y181" i="24" s="1"/>
  <c r="H181" i="24"/>
  <c r="W180" i="24"/>
  <c r="H180" i="24"/>
  <c r="X180" i="24" s="1"/>
  <c r="Y180" i="24" s="1"/>
  <c r="W179" i="24"/>
  <c r="X179" i="24" s="1"/>
  <c r="Y179" i="24" s="1"/>
  <c r="H179" i="24"/>
  <c r="W178" i="24"/>
  <c r="X178" i="24" s="1"/>
  <c r="Y178" i="24" s="1"/>
  <c r="H178" i="24"/>
  <c r="W177" i="24"/>
  <c r="X177" i="24" s="1"/>
  <c r="Y177" i="24" s="1"/>
  <c r="H177" i="24"/>
  <c r="W176" i="24"/>
  <c r="X176" i="24" s="1"/>
  <c r="Y176" i="24" s="1"/>
  <c r="H176" i="24"/>
  <c r="X175" i="24"/>
  <c r="Y175" i="24" s="1"/>
  <c r="W175" i="24"/>
  <c r="W195" i="24" s="1"/>
  <c r="H175" i="24"/>
  <c r="X174" i="24"/>
  <c r="W174" i="24"/>
  <c r="H174" i="24"/>
  <c r="V172" i="24"/>
  <c r="U172" i="24"/>
  <c r="T172" i="24"/>
  <c r="S172" i="24"/>
  <c r="R172" i="24"/>
  <c r="Q172" i="24"/>
  <c r="P172" i="24"/>
  <c r="O172" i="24"/>
  <c r="N172" i="24"/>
  <c r="M172" i="24"/>
  <c r="K172" i="24"/>
  <c r="J172" i="24"/>
  <c r="E172" i="24"/>
  <c r="X171" i="24"/>
  <c r="Y171" i="24" s="1"/>
  <c r="W171" i="24"/>
  <c r="H171" i="24"/>
  <c r="W170" i="24"/>
  <c r="X170" i="24" s="1"/>
  <c r="Y170" i="24" s="1"/>
  <c r="H170" i="24"/>
  <c r="W169" i="24"/>
  <c r="H169" i="24"/>
  <c r="X169" i="24" s="1"/>
  <c r="Y169" i="24" s="1"/>
  <c r="W168" i="24"/>
  <c r="X168" i="24" s="1"/>
  <c r="Y168" i="24" s="1"/>
  <c r="H168" i="24"/>
  <c r="W167" i="24"/>
  <c r="X167" i="24" s="1"/>
  <c r="Y167" i="24" s="1"/>
  <c r="H167" i="24"/>
  <c r="W166" i="24"/>
  <c r="H166" i="24"/>
  <c r="V164" i="24"/>
  <c r="U164" i="24"/>
  <c r="T164" i="24"/>
  <c r="S164" i="24"/>
  <c r="R164" i="24"/>
  <c r="Q164" i="24"/>
  <c r="P164" i="24"/>
  <c r="O164" i="24"/>
  <c r="N164" i="24"/>
  <c r="M164" i="24"/>
  <c r="K164" i="24"/>
  <c r="J164" i="24"/>
  <c r="I164" i="24"/>
  <c r="E164" i="24"/>
  <c r="W163" i="24"/>
  <c r="H163" i="24"/>
  <c r="W162" i="24"/>
  <c r="H162" i="24"/>
  <c r="Y161" i="24"/>
  <c r="W161" i="24"/>
  <c r="X161" i="24" s="1"/>
  <c r="H161" i="24"/>
  <c r="W160" i="24"/>
  <c r="X160" i="24" s="1"/>
  <c r="Y160" i="24" s="1"/>
  <c r="H160" i="24"/>
  <c r="W159" i="24"/>
  <c r="H159" i="24"/>
  <c r="W158" i="24"/>
  <c r="X158" i="24" s="1"/>
  <c r="Y158" i="24" s="1"/>
  <c r="H158" i="24"/>
  <c r="W157" i="24"/>
  <c r="X157" i="24" s="1"/>
  <c r="Y157" i="24" s="1"/>
  <c r="H157" i="24"/>
  <c r="W156" i="24"/>
  <c r="H156" i="24"/>
  <c r="W155" i="24"/>
  <c r="H155" i="24"/>
  <c r="V153" i="24"/>
  <c r="U153" i="24"/>
  <c r="T153" i="24"/>
  <c r="S153" i="24"/>
  <c r="R153" i="24"/>
  <c r="Q153" i="24"/>
  <c r="P153" i="24"/>
  <c r="O153" i="24"/>
  <c r="AB151" i="24" s="1"/>
  <c r="AB154" i="24" s="1"/>
  <c r="N153" i="24"/>
  <c r="M153" i="24"/>
  <c r="K153" i="24"/>
  <c r="J153" i="24"/>
  <c r="I153" i="24"/>
  <c r="E153" i="24"/>
  <c r="W152" i="24"/>
  <c r="H152" i="24"/>
  <c r="W151" i="24"/>
  <c r="H151" i="24"/>
  <c r="X151" i="24" s="1"/>
  <c r="Y151" i="24" s="1"/>
  <c r="W150" i="24"/>
  <c r="H150" i="24"/>
  <c r="X150" i="24" s="1"/>
  <c r="Y150" i="24" s="1"/>
  <c r="W149" i="24"/>
  <c r="H149" i="24"/>
  <c r="W148" i="24"/>
  <c r="H148" i="24"/>
  <c r="W147" i="24"/>
  <c r="X147" i="24" s="1"/>
  <c r="Y147" i="24" s="1"/>
  <c r="H147" i="24"/>
  <c r="W146" i="24"/>
  <c r="X146" i="24" s="1"/>
  <c r="Y146" i="24" s="1"/>
  <c r="H146" i="24"/>
  <c r="W145" i="24"/>
  <c r="X145" i="24" s="1"/>
  <c r="Y145" i="24" s="1"/>
  <c r="H145" i="24"/>
  <c r="W144" i="24"/>
  <c r="H144" i="24"/>
  <c r="X144" i="24" s="1"/>
  <c r="Y144" i="24" s="1"/>
  <c r="W143" i="24"/>
  <c r="X143" i="24" s="1"/>
  <c r="Y143" i="24" s="1"/>
  <c r="H143" i="24"/>
  <c r="W142" i="24"/>
  <c r="X142" i="24" s="1"/>
  <c r="Y142" i="24" s="1"/>
  <c r="H142" i="24"/>
  <c r="W141" i="24"/>
  <c r="H141" i="24"/>
  <c r="X141" i="24" s="1"/>
  <c r="Y141" i="24" s="1"/>
  <c r="W140" i="24"/>
  <c r="H140" i="24"/>
  <c r="X140" i="24" s="1"/>
  <c r="Y140" i="24" s="1"/>
  <c r="W139" i="24"/>
  <c r="X139" i="24" s="1"/>
  <c r="Y139" i="24" s="1"/>
  <c r="H139" i="24"/>
  <c r="W138" i="24"/>
  <c r="X138" i="24" s="1"/>
  <c r="Y138" i="24" s="1"/>
  <c r="H138" i="24"/>
  <c r="W137" i="24"/>
  <c r="X137" i="24" s="1"/>
  <c r="Y137" i="24" s="1"/>
  <c r="H137" i="24"/>
  <c r="X136" i="24"/>
  <c r="Y136" i="24" s="1"/>
  <c r="W136" i="24"/>
  <c r="H136" i="24"/>
  <c r="X135" i="24"/>
  <c r="Y135" i="24" s="1"/>
  <c r="W135" i="24"/>
  <c r="H135" i="24"/>
  <c r="W134" i="24"/>
  <c r="X134" i="24" s="1"/>
  <c r="Y134" i="24" s="1"/>
  <c r="H134" i="24"/>
  <c r="W133" i="24"/>
  <c r="H133" i="24"/>
  <c r="X133" i="24" s="1"/>
  <c r="Y133" i="24" s="1"/>
  <c r="W132" i="24"/>
  <c r="H132" i="24"/>
  <c r="X132" i="24" s="1"/>
  <c r="Y132" i="24" s="1"/>
  <c r="W131" i="24"/>
  <c r="X131" i="24" s="1"/>
  <c r="Y131" i="24" s="1"/>
  <c r="H131" i="24"/>
  <c r="W130" i="24"/>
  <c r="X130" i="24" s="1"/>
  <c r="Y130" i="24" s="1"/>
  <c r="H130" i="24"/>
  <c r="W129" i="24"/>
  <c r="X129" i="24" s="1"/>
  <c r="Y129" i="24" s="1"/>
  <c r="H129" i="24"/>
  <c r="X128" i="24"/>
  <c r="Y128" i="24" s="1"/>
  <c r="W128" i="24"/>
  <c r="H128" i="24"/>
  <c r="X127" i="24"/>
  <c r="Y127" i="24" s="1"/>
  <c r="W127" i="24"/>
  <c r="H127" i="24"/>
  <c r="W126" i="24"/>
  <c r="X126" i="24" s="1"/>
  <c r="Y126" i="24" s="1"/>
  <c r="H126" i="24"/>
  <c r="W125" i="24"/>
  <c r="H125" i="24"/>
  <c r="X125" i="24" s="1"/>
  <c r="Y125" i="24" s="1"/>
  <c r="W124" i="24"/>
  <c r="H124" i="24"/>
  <c r="X124" i="24" s="1"/>
  <c r="Y124" i="24" s="1"/>
  <c r="W123" i="24"/>
  <c r="X123" i="24" s="1"/>
  <c r="Y123" i="24" s="1"/>
  <c r="H123" i="24"/>
  <c r="W122" i="24"/>
  <c r="X122" i="24" s="1"/>
  <c r="Y122" i="24" s="1"/>
  <c r="H122" i="24"/>
  <c r="W121" i="24"/>
  <c r="X121" i="24" s="1"/>
  <c r="Y121" i="24" s="1"/>
  <c r="H121" i="24"/>
  <c r="X120" i="24"/>
  <c r="Y120" i="24" s="1"/>
  <c r="W120" i="24"/>
  <c r="H120" i="24"/>
  <c r="X119" i="24"/>
  <c r="Y119" i="24" s="1"/>
  <c r="W119" i="24"/>
  <c r="H119" i="24"/>
  <c r="W118" i="24"/>
  <c r="X118" i="24" s="1"/>
  <c r="Y118" i="24" s="1"/>
  <c r="H118" i="24"/>
  <c r="W117" i="24"/>
  <c r="H117" i="24"/>
  <c r="W116" i="24"/>
  <c r="H116" i="24"/>
  <c r="W115" i="24"/>
  <c r="H115" i="24"/>
  <c r="X115" i="24" s="1"/>
  <c r="Y115" i="24" s="1"/>
  <c r="W114" i="24"/>
  <c r="H114" i="24"/>
  <c r="X114" i="24" s="1"/>
  <c r="Y114" i="24" s="1"/>
  <c r="W113" i="24"/>
  <c r="H113" i="24"/>
  <c r="W112" i="24"/>
  <c r="H112" i="24"/>
  <c r="W111" i="24"/>
  <c r="H111" i="24"/>
  <c r="X111" i="24" s="1"/>
  <c r="Y111" i="24" s="1"/>
  <c r="W110" i="24"/>
  <c r="H110" i="24"/>
  <c r="X110" i="24" s="1"/>
  <c r="Y110" i="24" s="1"/>
  <c r="W109" i="24"/>
  <c r="H109" i="24"/>
  <c r="W108" i="24"/>
  <c r="H108" i="24"/>
  <c r="W107" i="24"/>
  <c r="H107" i="24"/>
  <c r="X107" i="24" s="1"/>
  <c r="Y107" i="24" s="1"/>
  <c r="W106" i="24"/>
  <c r="H106" i="24"/>
  <c r="X106" i="24" s="1"/>
  <c r="Y106" i="24" s="1"/>
  <c r="W105" i="24"/>
  <c r="H105" i="24"/>
  <c r="W104" i="24"/>
  <c r="H104" i="24"/>
  <c r="W103" i="24"/>
  <c r="H103" i="24"/>
  <c r="X103" i="24" s="1"/>
  <c r="Y103" i="24" s="1"/>
  <c r="W102" i="24"/>
  <c r="H102" i="24"/>
  <c r="X102" i="24" s="1"/>
  <c r="Y102" i="24" s="1"/>
  <c r="W101" i="24"/>
  <c r="H101" i="24"/>
  <c r="W100" i="24"/>
  <c r="H100" i="24"/>
  <c r="W99" i="24"/>
  <c r="H99" i="24"/>
  <c r="X99" i="24" s="1"/>
  <c r="Y99" i="24" s="1"/>
  <c r="W98" i="24"/>
  <c r="H98" i="24"/>
  <c r="X98" i="24" s="1"/>
  <c r="Y98" i="24" s="1"/>
  <c r="AC97" i="24"/>
  <c r="AA97" i="24"/>
  <c r="W97" i="24"/>
  <c r="H97" i="24"/>
  <c r="AA96" i="24"/>
  <c r="W96" i="24"/>
  <c r="H96" i="24"/>
  <c r="V93" i="24"/>
  <c r="U93" i="24"/>
  <c r="T93" i="24"/>
  <c r="S93" i="24"/>
  <c r="R93" i="24"/>
  <c r="Q93" i="24"/>
  <c r="P93" i="24"/>
  <c r="O93" i="24"/>
  <c r="N93" i="24"/>
  <c r="M93" i="24"/>
  <c r="K93" i="24"/>
  <c r="J93" i="24"/>
  <c r="I93" i="24"/>
  <c r="E93" i="24"/>
  <c r="AC92" i="24"/>
  <c r="AA92" i="24"/>
  <c r="W92" i="24"/>
  <c r="X92" i="24" s="1"/>
  <c r="Y92" i="24" s="1"/>
  <c r="H92" i="24"/>
  <c r="AC91" i="24"/>
  <c r="AA91" i="24"/>
  <c r="W91" i="24"/>
  <c r="X91" i="24" s="1"/>
  <c r="Y91" i="24" s="1"/>
  <c r="H91" i="24"/>
  <c r="AC90" i="24"/>
  <c r="AA90" i="24"/>
  <c r="W90" i="24"/>
  <c r="X90" i="24" s="1"/>
  <c r="Y90" i="24" s="1"/>
  <c r="H90" i="24"/>
  <c r="AC89" i="24"/>
  <c r="AA89" i="24"/>
  <c r="W89" i="24"/>
  <c r="X89" i="24" s="1"/>
  <c r="Y89" i="24" s="1"/>
  <c r="H89" i="24"/>
  <c r="AC88" i="24"/>
  <c r="AA88" i="24"/>
  <c r="W88" i="24"/>
  <c r="X88" i="24" s="1"/>
  <c r="Y88" i="24" s="1"/>
  <c r="H88" i="24"/>
  <c r="AC87" i="24"/>
  <c r="AA87" i="24"/>
  <c r="W87" i="24"/>
  <c r="X87" i="24" s="1"/>
  <c r="Y87" i="24" s="1"/>
  <c r="H87" i="24"/>
  <c r="AC86" i="24"/>
  <c r="AA86" i="24"/>
  <c r="W86" i="24"/>
  <c r="X86" i="24" s="1"/>
  <c r="Y86" i="24" s="1"/>
  <c r="H86" i="24"/>
  <c r="AC85" i="24"/>
  <c r="AA85" i="24"/>
  <c r="W85" i="24"/>
  <c r="X85" i="24" s="1"/>
  <c r="Y85" i="24" s="1"/>
  <c r="H85" i="24"/>
  <c r="AC84" i="24"/>
  <c r="AA84" i="24"/>
  <c r="W84" i="24"/>
  <c r="H84" i="24"/>
  <c r="V82" i="24"/>
  <c r="U82" i="24"/>
  <c r="T82" i="24"/>
  <c r="S82" i="24"/>
  <c r="R82" i="24"/>
  <c r="Q82" i="24"/>
  <c r="P82" i="24"/>
  <c r="O82" i="24"/>
  <c r="N82" i="24"/>
  <c r="M82" i="24"/>
  <c r="K82" i="24"/>
  <c r="J82" i="24"/>
  <c r="E82" i="24"/>
  <c r="AC81" i="24"/>
  <c r="AA81" i="24"/>
  <c r="I81" i="24"/>
  <c r="W81" i="24" s="1"/>
  <c r="X81" i="24" s="1"/>
  <c r="Y81" i="24" s="1"/>
  <c r="H81" i="24"/>
  <c r="AC80" i="24"/>
  <c r="AA80" i="24"/>
  <c r="I80" i="24"/>
  <c r="W80" i="24" s="1"/>
  <c r="X80" i="24" s="1"/>
  <c r="Y80" i="24" s="1"/>
  <c r="H80" i="24"/>
  <c r="AC79" i="24"/>
  <c r="AA79" i="24"/>
  <c r="I79" i="24"/>
  <c r="W79" i="24" s="1"/>
  <c r="H79" i="24"/>
  <c r="I78" i="24"/>
  <c r="H78" i="24"/>
  <c r="V76" i="24"/>
  <c r="U76" i="24"/>
  <c r="T76" i="24"/>
  <c r="S76" i="24"/>
  <c r="R76" i="24"/>
  <c r="Q76" i="24"/>
  <c r="P76" i="24"/>
  <c r="O76" i="24"/>
  <c r="N76" i="24"/>
  <c r="M76" i="24"/>
  <c r="K76" i="24"/>
  <c r="J76" i="24"/>
  <c r="E76" i="24"/>
  <c r="AC75" i="24"/>
  <c r="AA75" i="24"/>
  <c r="I75" i="24"/>
  <c r="W75" i="24" s="1"/>
  <c r="H75" i="24"/>
  <c r="AC74" i="24"/>
  <c r="AA74" i="24"/>
  <c r="I74" i="24"/>
  <c r="W74" i="24" s="1"/>
  <c r="X74" i="24" s="1"/>
  <c r="Y74" i="24" s="1"/>
  <c r="H74" i="24"/>
  <c r="AC73" i="24"/>
  <c r="AA73" i="24"/>
  <c r="W73" i="24"/>
  <c r="I73" i="24"/>
  <c r="H73" i="24"/>
  <c r="AC72" i="24"/>
  <c r="AA72" i="24"/>
  <c r="W72" i="24"/>
  <c r="H72" i="24"/>
  <c r="X72" i="24" s="1"/>
  <c r="Y72" i="24" s="1"/>
  <c r="AC71" i="24"/>
  <c r="AA71" i="24"/>
  <c r="W71" i="24"/>
  <c r="X71" i="24" s="1"/>
  <c r="Y71" i="24" s="1"/>
  <c r="H71" i="24"/>
  <c r="AC70" i="24"/>
  <c r="AA70" i="24"/>
  <c r="I70" i="24"/>
  <c r="W70" i="24" s="1"/>
  <c r="X70" i="24" s="1"/>
  <c r="Y70" i="24" s="1"/>
  <c r="H70" i="24"/>
  <c r="AC69" i="24"/>
  <c r="AA69" i="24"/>
  <c r="I69" i="24"/>
  <c r="W69" i="24" s="1"/>
  <c r="H69" i="24"/>
  <c r="AC68" i="24"/>
  <c r="AA68" i="24"/>
  <c r="I68" i="24"/>
  <c r="W68" i="24" s="1"/>
  <c r="X68" i="24" s="1"/>
  <c r="Y68" i="24" s="1"/>
  <c r="H68" i="24"/>
  <c r="AC67" i="24"/>
  <c r="AA67" i="24"/>
  <c r="W67" i="24"/>
  <c r="I67" i="24"/>
  <c r="H67" i="24"/>
  <c r="AC66" i="24"/>
  <c r="AA66" i="24"/>
  <c r="I66" i="24"/>
  <c r="W66" i="24" s="1"/>
  <c r="X66" i="24" s="1"/>
  <c r="Y66" i="24" s="1"/>
  <c r="H66" i="24"/>
  <c r="AC65" i="24"/>
  <c r="AA65" i="24"/>
  <c r="I65" i="24"/>
  <c r="W65" i="24" s="1"/>
  <c r="H65" i="24"/>
  <c r="AC64" i="24"/>
  <c r="AA64" i="24"/>
  <c r="I64" i="24"/>
  <c r="W64" i="24" s="1"/>
  <c r="H64" i="24"/>
  <c r="V62" i="24"/>
  <c r="U62" i="24"/>
  <c r="T62" i="24"/>
  <c r="S62" i="24"/>
  <c r="R62" i="24"/>
  <c r="Q62" i="24"/>
  <c r="P62" i="24"/>
  <c r="O62" i="24"/>
  <c r="N62" i="24"/>
  <c r="M62" i="24"/>
  <c r="K62" i="24"/>
  <c r="J62" i="24"/>
  <c r="E62" i="24"/>
  <c r="AC61" i="24"/>
  <c r="AA61" i="24"/>
  <c r="I61" i="24"/>
  <c r="W61" i="24" s="1"/>
  <c r="X61" i="24" s="1"/>
  <c r="Y61" i="24" s="1"/>
  <c r="H61" i="24"/>
  <c r="AC60" i="24"/>
  <c r="AA60" i="24"/>
  <c r="I60" i="24"/>
  <c r="W60" i="24" s="1"/>
  <c r="X60" i="24" s="1"/>
  <c r="Y60" i="24" s="1"/>
  <c r="H60" i="24"/>
  <c r="AC59" i="24"/>
  <c r="AA59" i="24"/>
  <c r="I59" i="24"/>
  <c r="W59" i="24" s="1"/>
  <c r="X59" i="24" s="1"/>
  <c r="Y59" i="24" s="1"/>
  <c r="H59" i="24"/>
  <c r="AC58" i="24"/>
  <c r="AA58" i="24"/>
  <c r="I58" i="24"/>
  <c r="W58" i="24" s="1"/>
  <c r="X58" i="24" s="1"/>
  <c r="Y58" i="24" s="1"/>
  <c r="H58" i="24"/>
  <c r="AC57" i="24"/>
  <c r="W57" i="24"/>
  <c r="X57" i="24" s="1"/>
  <c r="Y57" i="24" s="1"/>
  <c r="I57" i="24"/>
  <c r="H57" i="24"/>
  <c r="AC56" i="24"/>
  <c r="AA56" i="24"/>
  <c r="I56" i="24"/>
  <c r="W56" i="24" s="1"/>
  <c r="X56" i="24" s="1"/>
  <c r="Y56" i="24" s="1"/>
  <c r="H56" i="24"/>
  <c r="AC55" i="24"/>
  <c r="AA55" i="24"/>
  <c r="I55" i="24"/>
  <c r="W55" i="24" s="1"/>
  <c r="H55" i="24"/>
  <c r="AC54" i="24"/>
  <c r="AA54" i="24"/>
  <c r="I54" i="24"/>
  <c r="H54" i="24"/>
  <c r="V52" i="24"/>
  <c r="U52" i="24"/>
  <c r="T52" i="24"/>
  <c r="S52" i="24"/>
  <c r="R52" i="24"/>
  <c r="Q52" i="24"/>
  <c r="P52" i="24"/>
  <c r="O52" i="24"/>
  <c r="N52" i="24"/>
  <c r="M52" i="24"/>
  <c r="K52" i="24"/>
  <c r="J52" i="24"/>
  <c r="E52" i="24"/>
  <c r="AC51" i="24"/>
  <c r="AA51" i="24"/>
  <c r="I51" i="24"/>
  <c r="W51" i="24" s="1"/>
  <c r="X51" i="24" s="1"/>
  <c r="Y51" i="24" s="1"/>
  <c r="H51" i="24"/>
  <c r="I50" i="24"/>
  <c r="W50" i="24" s="1"/>
  <c r="X50" i="24" s="1"/>
  <c r="Y50" i="24" s="1"/>
  <c r="H50" i="24"/>
  <c r="AC49" i="24"/>
  <c r="I49" i="24"/>
  <c r="W49" i="24" s="1"/>
  <c r="X49" i="24" s="1"/>
  <c r="Y49" i="24" s="1"/>
  <c r="H49" i="24"/>
  <c r="AC48" i="24"/>
  <c r="AA48" i="24"/>
  <c r="I48" i="24"/>
  <c r="W48" i="24" s="1"/>
  <c r="X48" i="24" s="1"/>
  <c r="Y48" i="24" s="1"/>
  <c r="H48" i="24"/>
  <c r="AC47" i="24"/>
  <c r="AA47" i="24"/>
  <c r="I47" i="24"/>
  <c r="W47" i="24" s="1"/>
  <c r="X47" i="24" s="1"/>
  <c r="Y47" i="24" s="1"/>
  <c r="H47" i="24"/>
  <c r="AC46" i="24"/>
  <c r="AA46" i="24"/>
  <c r="I46" i="24"/>
  <c r="W46" i="24" s="1"/>
  <c r="H46" i="24"/>
  <c r="AC45" i="24"/>
  <c r="AA45" i="24"/>
  <c r="W45" i="24"/>
  <c r="X45" i="24" s="1"/>
  <c r="Y45" i="24" s="1"/>
  <c r="I45" i="24"/>
  <c r="H45" i="24"/>
  <c r="AC44" i="24"/>
  <c r="AA44" i="24"/>
  <c r="I44" i="24"/>
  <c r="W44" i="24" s="1"/>
  <c r="H44" i="24"/>
  <c r="AC43" i="24"/>
  <c r="AA43" i="24"/>
  <c r="I43" i="24"/>
  <c r="W43" i="24" s="1"/>
  <c r="X43" i="24" s="1"/>
  <c r="Y43" i="24" s="1"/>
  <c r="H43" i="24"/>
  <c r="AC42" i="24"/>
  <c r="AA42" i="24"/>
  <c r="I42" i="24"/>
  <c r="W42" i="24" s="1"/>
  <c r="H42" i="24"/>
  <c r="AC41" i="24"/>
  <c r="AA41" i="24"/>
  <c r="I41" i="24"/>
  <c r="W41" i="24" s="1"/>
  <c r="X41" i="24" s="1"/>
  <c r="Y41" i="24" s="1"/>
  <c r="H41" i="24"/>
  <c r="AC40" i="24"/>
  <c r="AA40" i="24"/>
  <c r="I40" i="24"/>
  <c r="W40" i="24" s="1"/>
  <c r="H40" i="24"/>
  <c r="AC39" i="24"/>
  <c r="AA39" i="24"/>
  <c r="W39" i="24"/>
  <c r="I39" i="24"/>
  <c r="H39" i="24"/>
  <c r="AC38" i="24"/>
  <c r="AA38" i="24"/>
  <c r="I38" i="24"/>
  <c r="W38" i="24" s="1"/>
  <c r="X38" i="24" s="1"/>
  <c r="Y38" i="24" s="1"/>
  <c r="H38" i="24"/>
  <c r="AC37" i="24"/>
  <c r="AA37" i="24"/>
  <c r="I37" i="24"/>
  <c r="W37" i="24" s="1"/>
  <c r="X37" i="24" s="1"/>
  <c r="Y37" i="24" s="1"/>
  <c r="H37" i="24"/>
  <c r="AC36" i="24"/>
  <c r="AA36" i="24"/>
  <c r="I36" i="24"/>
  <c r="W36" i="24" s="1"/>
  <c r="H36" i="24"/>
  <c r="AC35" i="24"/>
  <c r="AA35" i="24"/>
  <c r="I35" i="24"/>
  <c r="W35" i="24" s="1"/>
  <c r="H35" i="24"/>
  <c r="U33" i="24"/>
  <c r="T33" i="24"/>
  <c r="S33" i="24"/>
  <c r="R33" i="24"/>
  <c r="Q33" i="24"/>
  <c r="P33" i="24"/>
  <c r="O33" i="24"/>
  <c r="N33" i="24"/>
  <c r="M33" i="24"/>
  <c r="K33" i="24"/>
  <c r="J33" i="24"/>
  <c r="E33" i="24"/>
  <c r="AC32" i="24"/>
  <c r="AA32" i="24"/>
  <c r="I32" i="24"/>
  <c r="W32" i="24" s="1"/>
  <c r="H32" i="24"/>
  <c r="AC31" i="24"/>
  <c r="AA31" i="24"/>
  <c r="I31" i="24"/>
  <c r="W31" i="24" s="1"/>
  <c r="X31" i="24" s="1"/>
  <c r="Y31" i="24" s="1"/>
  <c r="H31" i="24"/>
  <c r="AC30" i="24"/>
  <c r="AA30" i="24"/>
  <c r="I30" i="24"/>
  <c r="W30" i="24" s="1"/>
  <c r="H30" i="24"/>
  <c r="AC29" i="24"/>
  <c r="AA29" i="24"/>
  <c r="W29" i="24"/>
  <c r="X29" i="24" s="1"/>
  <c r="Y29" i="24" s="1"/>
  <c r="I29" i="24"/>
  <c r="H29" i="24"/>
  <c r="AC28" i="24"/>
  <c r="AA28" i="24"/>
  <c r="I28" i="24"/>
  <c r="W28" i="24" s="1"/>
  <c r="X28" i="24" s="1"/>
  <c r="Y28" i="24" s="1"/>
  <c r="H28" i="24"/>
  <c r="AC27" i="24"/>
  <c r="AA27" i="24"/>
  <c r="I27" i="24"/>
  <c r="W27" i="24" s="1"/>
  <c r="X27" i="24" s="1"/>
  <c r="Y27" i="24" s="1"/>
  <c r="H27" i="24"/>
  <c r="AC26" i="24"/>
  <c r="AA26" i="24"/>
  <c r="I26" i="24"/>
  <c r="W26" i="24" s="1"/>
  <c r="H26" i="24"/>
  <c r="AC25" i="24"/>
  <c r="AA25" i="24"/>
  <c r="I25" i="24"/>
  <c r="W25" i="24" s="1"/>
  <c r="X25" i="24" s="1"/>
  <c r="Y25" i="24" s="1"/>
  <c r="H25" i="24"/>
  <c r="AC24" i="24"/>
  <c r="AA24" i="24"/>
  <c r="I24" i="24"/>
  <c r="W24" i="24" s="1"/>
  <c r="X24" i="24" s="1"/>
  <c r="Y24" i="24" s="1"/>
  <c r="H24" i="24"/>
  <c r="AC23" i="24"/>
  <c r="AA23" i="24"/>
  <c r="I23" i="24"/>
  <c r="W23" i="24" s="1"/>
  <c r="X23" i="24" s="1"/>
  <c r="Y23" i="24" s="1"/>
  <c r="H23" i="24"/>
  <c r="AC22" i="24"/>
  <c r="AA22" i="24"/>
  <c r="I22" i="24"/>
  <c r="W22" i="24" s="1"/>
  <c r="X22" i="24" s="1"/>
  <c r="Y22" i="24" s="1"/>
  <c r="H22" i="24"/>
  <c r="AC21" i="24"/>
  <c r="AA21" i="24"/>
  <c r="I21" i="24"/>
  <c r="W21" i="24" s="1"/>
  <c r="X21" i="24" s="1"/>
  <c r="Y21" i="24" s="1"/>
  <c r="H21" i="24"/>
  <c r="AC20" i="24"/>
  <c r="AA20" i="24"/>
  <c r="I20" i="24"/>
  <c r="W20" i="24" s="1"/>
  <c r="H20" i="24"/>
  <c r="AC19" i="24"/>
  <c r="AA19" i="24"/>
  <c r="W19" i="24"/>
  <c r="X19" i="24" s="1"/>
  <c r="Y19" i="24" s="1"/>
  <c r="I19" i="24"/>
  <c r="H19" i="24"/>
  <c r="AC18" i="24"/>
  <c r="AA18" i="24"/>
  <c r="I18" i="24"/>
  <c r="W18" i="24" s="1"/>
  <c r="H18" i="24"/>
  <c r="AC17" i="24"/>
  <c r="AA17" i="24"/>
  <c r="I17" i="24"/>
  <c r="W17" i="24" s="1"/>
  <c r="X17" i="24" s="1"/>
  <c r="Y17" i="24" s="1"/>
  <c r="H17" i="24"/>
  <c r="AC16" i="24"/>
  <c r="AA16" i="24"/>
  <c r="I16" i="24"/>
  <c r="W16" i="24" s="1"/>
  <c r="H16" i="24"/>
  <c r="AC15" i="24"/>
  <c r="AA15" i="24"/>
  <c r="I15" i="24"/>
  <c r="W15" i="24" s="1"/>
  <c r="X15" i="24" s="1"/>
  <c r="Y15" i="24" s="1"/>
  <c r="H15" i="24"/>
  <c r="AC14" i="24"/>
  <c r="AA14" i="24"/>
  <c r="I14" i="24"/>
  <c r="W14" i="24" s="1"/>
  <c r="H14" i="24"/>
  <c r="AC13" i="24"/>
  <c r="AA13" i="24"/>
  <c r="W13" i="24"/>
  <c r="X13" i="24" s="1"/>
  <c r="Y13" i="24" s="1"/>
  <c r="I13" i="24"/>
  <c r="H13" i="24"/>
  <c r="AC12" i="24"/>
  <c r="AA12" i="24"/>
  <c r="I12" i="24"/>
  <c r="W12" i="24" s="1"/>
  <c r="X12" i="24" s="1"/>
  <c r="Y12" i="24" s="1"/>
  <c r="H12" i="24"/>
  <c r="AC11" i="24"/>
  <c r="AA11" i="24"/>
  <c r="I11" i="24"/>
  <c r="W11" i="24" s="1"/>
  <c r="X11" i="24" s="1"/>
  <c r="Y11" i="24" s="1"/>
  <c r="H11" i="24"/>
  <c r="AC10" i="24"/>
  <c r="AA10" i="24"/>
  <c r="I10" i="24"/>
  <c r="H10" i="24"/>
  <c r="AI250" i="24" l="1"/>
  <c r="W250" i="24"/>
  <c r="AI262" i="24"/>
  <c r="W262" i="24"/>
  <c r="X14" i="24"/>
  <c r="Y14" i="24" s="1"/>
  <c r="W258" i="24"/>
  <c r="X16" i="24"/>
  <c r="Y16" i="24" s="1"/>
  <c r="X32" i="24"/>
  <c r="Y32" i="24" s="1"/>
  <c r="X42" i="24"/>
  <c r="Y42" i="24" s="1"/>
  <c r="I82" i="24"/>
  <c r="P94" i="24"/>
  <c r="W153" i="24"/>
  <c r="X159" i="24"/>
  <c r="Y159" i="24" s="1"/>
  <c r="X162" i="24"/>
  <c r="Y162" i="24" s="1"/>
  <c r="X202" i="24"/>
  <c r="Y202" i="24" s="1"/>
  <c r="Y204" i="24" s="1"/>
  <c r="AI33" i="26"/>
  <c r="W40" i="26"/>
  <c r="AI44" i="26"/>
  <c r="AI61" i="26"/>
  <c r="BA83" i="26"/>
  <c r="I82" i="26"/>
  <c r="X18" i="24"/>
  <c r="Y18" i="24" s="1"/>
  <c r="X44" i="24"/>
  <c r="Y44" i="24" s="1"/>
  <c r="W78" i="24"/>
  <c r="X156" i="24"/>
  <c r="Y156" i="24" s="1"/>
  <c r="H195" i="24"/>
  <c r="X213" i="24"/>
  <c r="Y213" i="24" s="1"/>
  <c r="X217" i="24"/>
  <c r="Y217" i="24" s="1"/>
  <c r="W21" i="26"/>
  <c r="W25" i="26"/>
  <c r="W29" i="26"/>
  <c r="AI57" i="26"/>
  <c r="W68" i="26"/>
  <c r="V94" i="24"/>
  <c r="X20" i="24"/>
  <c r="Y20" i="24" s="1"/>
  <c r="X46" i="24"/>
  <c r="Y46" i="24" s="1"/>
  <c r="R94" i="24"/>
  <c r="X97" i="24"/>
  <c r="Y97" i="24" s="1"/>
  <c r="X100" i="24"/>
  <c r="Y100" i="24" s="1"/>
  <c r="X104" i="24"/>
  <c r="Y104" i="24" s="1"/>
  <c r="X108" i="24"/>
  <c r="Y108" i="24" s="1"/>
  <c r="X112" i="24"/>
  <c r="Y112" i="24" s="1"/>
  <c r="X116" i="24"/>
  <c r="Y116" i="24" s="1"/>
  <c r="X163" i="24"/>
  <c r="Y163" i="24" s="1"/>
  <c r="U266" i="24"/>
  <c r="N94" i="24"/>
  <c r="N221" i="24" s="1"/>
  <c r="X30" i="24"/>
  <c r="Y30" i="24" s="1"/>
  <c r="X216" i="24"/>
  <c r="Y216" i="24" s="1"/>
  <c r="X39" i="24"/>
  <c r="Y39" i="24" s="1"/>
  <c r="W76" i="24"/>
  <c r="W82" i="24"/>
  <c r="W172" i="24"/>
  <c r="AI49" i="26"/>
  <c r="W60" i="26"/>
  <c r="X152" i="24"/>
  <c r="Y152" i="24" s="1"/>
  <c r="K94" i="24"/>
  <c r="T94" i="24"/>
  <c r="X101" i="24"/>
  <c r="Y101" i="24" s="1"/>
  <c r="X105" i="24"/>
  <c r="Y105" i="24" s="1"/>
  <c r="X109" i="24"/>
  <c r="Y109" i="24" s="1"/>
  <c r="X113" i="24"/>
  <c r="Y113" i="24" s="1"/>
  <c r="X117" i="24"/>
  <c r="Y117" i="24" s="1"/>
  <c r="X148" i="24"/>
  <c r="Y148" i="24" s="1"/>
  <c r="X166" i="24"/>
  <c r="L195" i="24"/>
  <c r="X203" i="24"/>
  <c r="Y203" i="24" s="1"/>
  <c r="X210" i="24"/>
  <c r="Y210" i="24" s="1"/>
  <c r="Y220" i="24" s="1"/>
  <c r="W254" i="24"/>
  <c r="W32" i="26"/>
  <c r="X40" i="24"/>
  <c r="Y40" i="24" s="1"/>
  <c r="X149" i="24"/>
  <c r="Y149" i="24" s="1"/>
  <c r="W220" i="24"/>
  <c r="AI65" i="26"/>
  <c r="I33" i="24"/>
  <c r="X26" i="24"/>
  <c r="Y26" i="24" s="1"/>
  <c r="X36" i="24"/>
  <c r="Y36" i="24" s="1"/>
  <c r="X212" i="24"/>
  <c r="Y212" i="24" s="1"/>
  <c r="AP80" i="26"/>
  <c r="K80" i="26"/>
  <c r="AO83" i="26" s="1"/>
  <c r="AI14" i="26"/>
  <c r="AI18" i="26"/>
  <c r="T80" i="26"/>
  <c r="V80" i="26"/>
  <c r="AO80" i="26"/>
  <c r="W15" i="26"/>
  <c r="W19" i="26"/>
  <c r="W22" i="26"/>
  <c r="W26" i="26"/>
  <c r="W30" i="26"/>
  <c r="W38" i="26"/>
  <c r="W42" i="26"/>
  <c r="W58" i="26"/>
  <c r="W62" i="26"/>
  <c r="W66" i="26"/>
  <c r="W70" i="26"/>
  <c r="AI12" i="26"/>
  <c r="W16" i="26"/>
  <c r="W20" i="26"/>
  <c r="W23" i="26"/>
  <c r="W27" i="26"/>
  <c r="W31" i="26"/>
  <c r="AI34" i="26"/>
  <c r="W35" i="26"/>
  <c r="W39" i="26"/>
  <c r="W43" i="26"/>
  <c r="AI46" i="26"/>
  <c r="W47" i="26"/>
  <c r="AI50" i="26"/>
  <c r="W51" i="26"/>
  <c r="AI54" i="26"/>
  <c r="W55" i="26"/>
  <c r="W59" i="26"/>
  <c r="W63" i="26"/>
  <c r="W67" i="26"/>
  <c r="W71" i="26"/>
  <c r="W72" i="26"/>
  <c r="W73" i="26"/>
  <c r="W74" i="26"/>
  <c r="W75" i="26"/>
  <c r="W76" i="26"/>
  <c r="W77" i="26"/>
  <c r="W78" i="26"/>
  <c r="W79" i="26"/>
  <c r="W12" i="26"/>
  <c r="W52" i="24"/>
  <c r="X35" i="24"/>
  <c r="X64" i="24"/>
  <c r="X67" i="24"/>
  <c r="Y67" i="24" s="1"/>
  <c r="X73" i="24"/>
  <c r="Y73" i="24" s="1"/>
  <c r="I76" i="24"/>
  <c r="X78" i="24"/>
  <c r="X79" i="24"/>
  <c r="Y79" i="24" s="1"/>
  <c r="X65" i="24"/>
  <c r="Y65" i="24" s="1"/>
  <c r="M94" i="24"/>
  <c r="Q94" i="24"/>
  <c r="Q221" i="24" s="1"/>
  <c r="U94" i="24"/>
  <c r="W93" i="24"/>
  <c r="X84" i="24"/>
  <c r="W54" i="24"/>
  <c r="I62" i="24"/>
  <c r="W10" i="24"/>
  <c r="I52" i="24"/>
  <c r="E94" i="24"/>
  <c r="E221" i="24" s="1"/>
  <c r="X55" i="24"/>
  <c r="Y55" i="24" s="1"/>
  <c r="X69" i="24"/>
  <c r="Y69" i="24" s="1"/>
  <c r="X75" i="24"/>
  <c r="Y75" i="24" s="1"/>
  <c r="J94" i="24"/>
  <c r="J221" i="24" s="1"/>
  <c r="O94" i="24"/>
  <c r="O221" i="24" s="1"/>
  <c r="S94" i="24"/>
  <c r="X96" i="24"/>
  <c r="W164" i="24"/>
  <c r="AB228" i="24" s="1"/>
  <c r="X155" i="24"/>
  <c r="X200" i="24"/>
  <c r="Y197" i="24"/>
  <c r="Y200" i="24" s="1"/>
  <c r="S221" i="24"/>
  <c r="AI248" i="24"/>
  <c r="V266" i="24"/>
  <c r="W248" i="24"/>
  <c r="W255" i="24"/>
  <c r="AI255" i="24"/>
  <c r="AI264" i="24"/>
  <c r="W264" i="24"/>
  <c r="K221" i="24"/>
  <c r="L221" i="24"/>
  <c r="P221" i="24"/>
  <c r="T221" i="24"/>
  <c r="W251" i="24"/>
  <c r="AI251" i="24"/>
  <c r="AI260" i="24"/>
  <c r="W260" i="24"/>
  <c r="X195" i="24"/>
  <c r="M221" i="24"/>
  <c r="U221" i="24"/>
  <c r="AI256" i="24"/>
  <c r="W256" i="24"/>
  <c r="W263" i="24"/>
  <c r="AI263" i="24"/>
  <c r="Y166" i="24"/>
  <c r="Y172" i="24" s="1"/>
  <c r="X172" i="24"/>
  <c r="X204" i="24"/>
  <c r="R221" i="24"/>
  <c r="V221" i="24"/>
  <c r="AI252" i="24"/>
  <c r="W252" i="24"/>
  <c r="W259" i="24"/>
  <c r="AI259" i="24"/>
  <c r="W204" i="24"/>
  <c r="W200" i="24"/>
  <c r="AB221" i="24" s="1"/>
  <c r="AE248" i="24"/>
  <c r="AI249" i="24"/>
  <c r="AI253" i="24"/>
  <c r="AI257" i="24"/>
  <c r="AI261" i="24"/>
  <c r="AI265" i="24"/>
  <c r="Y174" i="24"/>
  <c r="Y195" i="24" s="1"/>
  <c r="E16" i="7"/>
  <c r="D16" i="7"/>
  <c r="C16" i="7"/>
  <c r="I94" i="24" l="1"/>
  <c r="I221" i="24" s="1"/>
  <c r="X220" i="24"/>
  <c r="W80" i="26"/>
  <c r="W82" i="26" s="1"/>
  <c r="AI80" i="26"/>
  <c r="BA84" i="26" s="1"/>
  <c r="AB227" i="24"/>
  <c r="AC227" i="24" s="1"/>
  <c r="X54" i="24"/>
  <c r="W62" i="24"/>
  <c r="W94" i="24" s="1"/>
  <c r="W221" i="24" s="1"/>
  <c r="AI266" i="24"/>
  <c r="X153" i="24"/>
  <c r="Y96" i="24"/>
  <c r="Y153" i="24" s="1"/>
  <c r="X82" i="24"/>
  <c r="Y78" i="24"/>
  <c r="Y82" i="24" s="1"/>
  <c r="Y64" i="24"/>
  <c r="Y76" i="24" s="1"/>
  <c r="X76" i="24"/>
  <c r="X10" i="24"/>
  <c r="W33" i="24"/>
  <c r="X93" i="24"/>
  <c r="Y84" i="24"/>
  <c r="Y93" i="24" s="1"/>
  <c r="X52" i="24"/>
  <c r="Y35" i="24"/>
  <c r="Y52" i="24" s="1"/>
  <c r="AE266" i="24"/>
  <c r="AD248" i="24"/>
  <c r="AD266" i="24" s="1"/>
  <c r="W266" i="24"/>
  <c r="Y155" i="24"/>
  <c r="Y164" i="24" s="1"/>
  <c r="X164" i="24"/>
  <c r="AL87" i="26" l="1"/>
  <c r="AL91" i="26" s="1"/>
  <c r="X62" i="24"/>
  <c r="X94" i="24" s="1"/>
  <c r="X221" i="24" s="1"/>
  <c r="Z270" i="24" s="1"/>
  <c r="Y54" i="24"/>
  <c r="Y62" i="24" s="1"/>
  <c r="Y10" i="24"/>
  <c r="Y33" i="24" s="1"/>
  <c r="X33" i="24"/>
  <c r="G1" i="7"/>
  <c r="Y94" i="24" l="1"/>
  <c r="Y221" i="24" s="1"/>
  <c r="AA224" i="24" s="1"/>
  <c r="A24" i="10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49" i="7" s="1"/>
  <c r="A51" i="7" s="1"/>
  <c r="A52" i="7" s="1"/>
  <c r="A53" i="7" s="1"/>
  <c r="A54" i="7" s="1"/>
  <c r="A56" i="7" s="1"/>
  <c r="A58" i="7" s="1"/>
  <c r="A59" i="7" s="1"/>
  <c r="A60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5" i="19" s="1"/>
  <c r="A46" i="19" s="1"/>
  <c r="A47" i="19" s="1"/>
  <c r="A48" i="19" s="1"/>
  <c r="A49" i="19" s="1"/>
  <c r="A51" i="19" s="1"/>
  <c r="A52" i="19" s="1"/>
  <c r="A53" i="19" s="1"/>
  <c r="A54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2" i="7" s="1"/>
  <c r="A23" i="7" s="1"/>
  <c r="A24" i="7" s="1"/>
  <c r="E5" i="7"/>
  <c r="E4" i="7"/>
  <c r="A59" i="19" l="1"/>
  <c r="A60" i="19" s="1"/>
  <c r="A62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C15" i="22"/>
  <c r="C11" i="22"/>
  <c r="C7" i="22"/>
  <c r="O8" i="11"/>
  <c r="O9" i="11" s="1"/>
  <c r="D27" i="19" s="1"/>
  <c r="A2" i="11"/>
  <c r="D59" i="18"/>
  <c r="F66" i="7" s="1"/>
  <c r="D66" i="7" s="1"/>
  <c r="D54" i="18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50" i="7" l="1"/>
  <c r="J50" i="7" s="1"/>
  <c r="C50" i="7"/>
  <c r="D50" i="7"/>
  <c r="D26" i="7"/>
  <c r="D25" i="7" s="1"/>
  <c r="C23" i="22"/>
  <c r="D60" i="10"/>
  <c r="E60" i="10" s="1"/>
  <c r="F59" i="18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D6" i="10" s="1"/>
  <c r="G60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H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50" i="7" l="1"/>
  <c r="K50" i="7"/>
  <c r="I66" i="7"/>
  <c r="I26" i="7"/>
  <c r="J66" i="7"/>
  <c r="E26" i="7"/>
  <c r="J26" i="7" s="1"/>
  <c r="D22" i="10"/>
  <c r="E22" i="10" s="1"/>
  <c r="D66" i="19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66" i="19" l="1"/>
  <c r="H68" i="19"/>
  <c r="F26" i="7"/>
  <c r="K26" i="7" s="1"/>
  <c r="E25" i="7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F25" i="7" l="1"/>
  <c r="K25" i="7" s="1"/>
  <c r="D20" i="10"/>
  <c r="D19" i="10" s="1"/>
  <c r="J12" i="7"/>
  <c r="E84" i="7"/>
  <c r="I12" i="7"/>
  <c r="D84" i="7"/>
  <c r="I84" i="7" s="1"/>
  <c r="K12" i="7"/>
  <c r="F84" i="7" l="1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<sst xmlns="http://schemas.openxmlformats.org/spreadsheetml/2006/main" count="1692" uniqueCount="624">
  <si>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</si>
  <si>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</si>
  <si>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</si>
  <si>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</si>
  <si>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</si>
  <si>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</si>
  <si>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</si>
  <si>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</si>
  <si>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</si>
  <si>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</si>
  <si>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</si>
  <si>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</si>
  <si>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</si>
  <si>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</si>
  <si>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</si>
  <si>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</si>
  <si>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</si>
  <si>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</si>
  <si>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</si>
  <si>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</si>
  <si>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</si>
  <si>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</si>
  <si>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</si>
  <si>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</si>
  <si>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</si>
  <si>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</si>
  <si>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</si>
  <si>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</si>
  <si>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</si>
  <si>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</si>
  <si>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</si>
  <si>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</si>
  <si>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</si>
  <si>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</si>
  <si>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</si>
  <si>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</si>
  <si>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</si>
  <si>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</si>
  <si>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</si>
  <si>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</si>
  <si>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</si>
  <si>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</si>
  <si>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</si>
  <si>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</si>
  <si>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</si>
  <si>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</si>
  <si>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</si>
  <si>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</si>
  <si>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</si>
  <si>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</si>
  <si>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</si>
  <si>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</si>
  <si>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</si>
  <si>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</si>
  <si>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</si>
  <si>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</si>
  <si>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</si>
  <si>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</si>
  <si>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</si>
  <si>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</si>
  <si>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</si>
  <si>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</si>
  <si>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</si>
  <si>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</si>
  <si>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</si>
  <si>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</si>
  <si>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</si>
  <si>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</si>
  <si>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</si>
  <si>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</si>
  <si>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</si>
  <si>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</si>
  <si>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</si>
  <si>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</si>
  <si>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</si>
  <si>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</si>
  <si>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</si>
  <si>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</si>
  <si>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</si>
  <si>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</si>
  <si>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</si>
  <si>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</si>
  <si>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</si>
  <si>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</si>
  <si>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</si>
  <si>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</si>
  <si>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</si>
  <si>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</si>
  <si>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</si>
  <si>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</si>
  <si>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</si>
  <si>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</si>
  <si>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</si>
  <si>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</si>
  <si>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</si>
  <si>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</si>
  <si>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</si>
  <si>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</si>
  <si>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</si>
  <si>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</si>
  <si>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</si>
  <si>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</si>
  <si>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</si>
  <si>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</si>
  <si>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</si>
  <si>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</si>
  <si>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</si>
  <si>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</si>
  <si>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</si>
  <si>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</si>
  <si>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</si>
  <si>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</si>
  <si>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</si>
  <si>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</si>
  <si>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</si>
  <si>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</si>
  <si>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</si>
  <si>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</si>
  <si>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</si>
  <si>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</si>
  <si>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</si>
  <si>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</si>
  <si>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</si>
  <si>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</si>
  <si>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</si>
  <si>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</si>
  <si>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</si>
  <si>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</si>
  <si>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</si>
  <si>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</si>
  <si>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</si>
  <si>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</si>
  <si>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</si>
  <si>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</si>
  <si>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</si>
  <si>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</si>
  <si>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</si>
  <si>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</si>
  <si>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</si>
  <si>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</si>
  <si>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</si>
  <si>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</si>
  <si>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</si>
  <si>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</si>
  <si>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</si>
  <si>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</si>
  <si>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</si>
  <si>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</si>
  <si>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</si>
  <si>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</si>
  <si>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</si>
  <si>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</si>
  <si>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</si>
  <si>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</si>
  <si>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</si>
  <si>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</si>
  <si>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</si>
  <si>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</si>
  <si>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</si>
  <si>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</si>
  <si>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</si>
  <si>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</si>
  <si>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</si>
  <si>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</si>
  <si>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</si>
  <si>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</si>
  <si>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</si>
  <si>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</si>
  <si>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</si>
  <si>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</si>
  <si>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</si>
  <si>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</si>
  <si>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</si>
  <si>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</si>
  <si>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</si>
  <si>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</si>
  <si>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</si>
  <si>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</si>
  <si>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</si>
  <si>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</si>
  <si>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</si>
  <si>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</si>
  <si>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</si>
  <si>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</si>
  <si>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</si>
  <si>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</si>
  <si>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</si>
  <si>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</si>
  <si>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</si>
  <si>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</si>
  <si>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</si>
  <si>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</si>
  <si>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</si>
  <si>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</si>
  <si>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</si>
  <si>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</si>
  <si>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</si>
  <si>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</si>
  <si>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</si>
  <si>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</si>
  <si>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</si>
  <si>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</si>
  <si>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</si>
  <si>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</si>
  <si>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</si>
  <si>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</si>
  <si>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</si>
  <si>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</si>
  <si>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</si>
  <si>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</si>
  <si>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</si>
  <si>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</si>
  <si>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</si>
  <si>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</si>
  <si>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</si>
  <si>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</si>
  <si>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</si>
  <si>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</si>
  <si>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</si>
  <si>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</si>
  <si>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</si>
  <si>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</si>
  <si>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</si>
  <si>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</si>
  <si>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</si>
  <si>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</si>
  <si>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</si>
  <si>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</si>
  <si>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</si>
  <si>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</si>
  <si>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</si>
  <si>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</si>
  <si>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</si>
  <si>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</si>
  <si>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</si>
  <si>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</si>
  <si>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</si>
  <si>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</si>
  <si>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</si>
  <si>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</si>
  <si>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</si>
  <si>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</si>
  <si>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</si>
  <si>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</si>
  <si>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</si>
  <si>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</si>
  <si>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</si>
  <si>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պարգևատրում</t>
  </si>
  <si>
    <t>Տպագրական ծառայությունների գծով</t>
  </si>
  <si>
    <t xml:space="preserve">«Երևանի Ա. Տիգրանյանի անվան երաժշտական դպրոց» ՀՈԱԿ-ի </t>
  </si>
  <si>
    <t>¶ÉË³íáñ  Ñ³ßí.                                                                   Դ.Շահինյան</t>
  </si>
  <si>
    <t>¸åñáóÇ ïÝûñ»Ýª                                                                     Ա.ԳևորգÛ³Ý</t>
  </si>
  <si>
    <t>ÀÝ¹³Ù»ÝÁ</t>
  </si>
  <si>
    <t>ï»ë.</t>
  </si>
  <si>
    <t>¹³ë.</t>
  </si>
  <si>
    <t>Հարությունյան Սվետլանա</t>
  </si>
  <si>
    <t>Ղալաչյան Մարգարիտա</t>
  </si>
  <si>
    <t>¹³ßÝ.</t>
  </si>
  <si>
    <t xml:space="preserve">¹³ßÝ. </t>
  </si>
  <si>
    <t>ì³ñáëÛ³Ý èáõ½³ÝÝ³ ².</t>
  </si>
  <si>
    <t>ÏáÝó.</t>
  </si>
  <si>
    <t>Սահակյան Վարդիթեր</t>
  </si>
  <si>
    <t>Բախշիյան Դավիթ</t>
  </si>
  <si>
    <t>Գրիգորյան Հասմիկ</t>
  </si>
  <si>
    <t>ØËÇÏÛ³Ý Ü³½ÇÏ ¶.</t>
  </si>
  <si>
    <t>íáÏ³É</t>
  </si>
  <si>
    <t>Գալստյան Էդմոն</t>
  </si>
  <si>
    <t>դաշ.</t>
  </si>
  <si>
    <t>Ըդ.դաշն</t>
  </si>
  <si>
    <t>Աղանյան Սոֆյա</t>
  </si>
  <si>
    <t>²í³·Û³Ý Üáé³ Ê.</t>
  </si>
  <si>
    <t>տավիղ</t>
  </si>
  <si>
    <t>Ալեքսանյան  Աննա</t>
  </si>
  <si>
    <t>ուդ</t>
  </si>
  <si>
    <t>սանթ.</t>
  </si>
  <si>
    <t>Համբարձումյան ²ÝÝ³</t>
  </si>
  <si>
    <t>հոբոյ</t>
  </si>
  <si>
    <t>Ոսկանյան Ռաֆայել</t>
  </si>
  <si>
    <t>Ã³í-çáõÃ³Ï</t>
  </si>
  <si>
    <t>è³ý³»ÉÛ³Ý ¶³Û³Ý»</t>
  </si>
  <si>
    <t>տրոմբ.</t>
  </si>
  <si>
    <t>Ագաբ»Ïյան Պարգև</t>
  </si>
  <si>
    <t>քամանչա</t>
  </si>
  <si>
    <t>ֆագոտ</t>
  </si>
  <si>
    <t>Հարությունյան Բաբկեն</t>
  </si>
  <si>
    <t>ընդ/.դաշն. Կամ ընտրովի</t>
  </si>
  <si>
    <t>անսամբլ</t>
  </si>
  <si>
    <t>թերթեից ընթ.</t>
  </si>
  <si>
    <t>Համյութ</t>
  </si>
  <si>
    <t xml:space="preserve">ºñ·ã³Ë.  Ýí³·³Ë.1միավորը  </t>
  </si>
  <si>
    <t>ºñ³Åß. ·ñ³Ï³Ýáõ.</t>
  </si>
  <si>
    <t>êáÉý»çá</t>
  </si>
  <si>
    <t>Ø³ëÝ³·Çï³Ï</t>
  </si>
  <si>
    <t>ÊÙµ³Ï    ³ß³Ï»ñïÝ»ñÇ ÃÇíÁ</t>
  </si>
  <si>
    <t>î³ñ»Ï³Ý ³ßË³ï³í³ñÓ</t>
  </si>
  <si>
    <t>²Ùë³Ï³Ý ³ßË³ï³í³ñÓ</t>
  </si>
  <si>
    <t>ÀÝ¹³Ù»ÝÁª ß³µ³Ã³Ï³Ý Å³Ù</t>
  </si>
  <si>
    <t>ÎáÝó.¨ ÇÉÛáõë.</t>
  </si>
  <si>
    <t>¸³ë³Å³Ù»ñÁ Áëï ³é³ñÏ³Ý»ñÇ</t>
  </si>
  <si>
    <t xml:space="preserve">ºñ·ã³Ë.  ¨ Ýí³·³Ë.1 միավորի գումարը  </t>
  </si>
  <si>
    <t>1Å.³ñÅ»ù` (1³ß.³Ùë. í×³ñ)</t>
  </si>
  <si>
    <t>¸³ë³í³Ý¹íáÕ  ³é³ñÏ³Ý</t>
  </si>
  <si>
    <t>²ß³Ï»ñïÝ»ñÇ ÃÇíÁ</t>
  </si>
  <si>
    <t>Մասնագիտություն</t>
  </si>
  <si>
    <t>ä³ßïáÝÁ</t>
  </si>
  <si>
    <t>²½·³ÝáõÝ, ³ÝáõÝ, Ñ³Ûñ³ÝáõÝ</t>
  </si>
  <si>
    <t>Ñ/Ñ</t>
  </si>
  <si>
    <t>Սահակյան Մարիամ</t>
  </si>
  <si>
    <t>Թումասյան Անահիտ</t>
  </si>
  <si>
    <t>¼³ù³ñÛ³Ý ²Ý³ÑÇï Ä.</t>
  </si>
  <si>
    <t>Զաքարյան Աննա</t>
  </si>
  <si>
    <t>Համբարձումյան Հասմիկ</t>
  </si>
  <si>
    <t>Հովսեփյան Անուշ</t>
  </si>
  <si>
    <t>²¹³ÙÛ³Ý Ռւզաննա Տ.</t>
  </si>
  <si>
    <t>քամանչ</t>
  </si>
  <si>
    <t>³Ïáñ¹.</t>
  </si>
  <si>
    <t>¶³ëå³ñÛ³Ý Øáõß»Õ Ð.</t>
  </si>
  <si>
    <t>դհոլ</t>
  </si>
  <si>
    <t>Մխեյան Սոս</t>
  </si>
  <si>
    <t>Թերզիկյան Արտակ</t>
  </si>
  <si>
    <t>ù³ÝáÝ</t>
  </si>
  <si>
    <t>¼³ù³ñÛ³Ý ÈáõëÇÝ»</t>
  </si>
  <si>
    <t>²ñïáõßÛ³Ý ²Ý³ÑÇï</t>
  </si>
  <si>
    <t>Ðáí³ÏÇÙÛ³Ý Լուիզա</t>
  </si>
  <si>
    <t>¹áõ¹áõÏ</t>
  </si>
  <si>
    <t>Գրիգորյան Արմեն</t>
  </si>
  <si>
    <t>Ä³ÙÑ³ñÛ³Ý Üáñ³Ûñ</t>
  </si>
  <si>
    <t xml:space="preserve">ßíÇ </t>
  </si>
  <si>
    <t>Երկնափեշյան Արսեն</t>
  </si>
  <si>
    <t>Առաքելյան Գոհար</t>
  </si>
  <si>
    <t>Î³ñ³ë»ý»ñÛ³Ý  èáõµ»Ý</t>
  </si>
  <si>
    <t>գալարափող</t>
  </si>
  <si>
    <t>Կարապետյան Սուրեն</t>
  </si>
  <si>
    <t>տրամբ.</t>
  </si>
  <si>
    <t>Աղաբ»Ïյան Պարգև</t>
  </si>
  <si>
    <t>Խաչատրյան Ռոբերտ</t>
  </si>
  <si>
    <t>Մանուկյան Արթուր</t>
  </si>
  <si>
    <t>Մկրտումյան Արթուր</t>
  </si>
  <si>
    <t>ë³ùë.</t>
  </si>
  <si>
    <t>Մուրադյան Արման Արմենի</t>
  </si>
  <si>
    <t>¶³ëå³ñÛ³Ý  ÆñÇÝ³  ¶</t>
  </si>
  <si>
    <t>ß»÷áñ</t>
  </si>
  <si>
    <t>Ðáí³ÏÇÙÛ³Ý  Ð³ÛÏ</t>
  </si>
  <si>
    <t>ýÉ»Ûï³</t>
  </si>
  <si>
    <t>ÏÉ³ñÝ.</t>
  </si>
  <si>
    <t>Լազարյան Արտյոմ</t>
  </si>
  <si>
    <t>Բադալյան Գևորգ</t>
  </si>
  <si>
    <t>ØËáÛ³Ý ²ñÙ»Ý Â.</t>
  </si>
  <si>
    <t>Շարյան Անահիտ</t>
  </si>
  <si>
    <t>Ջարոյան Լիանա</t>
  </si>
  <si>
    <t>Ջարոյան Հասմիկ</t>
  </si>
  <si>
    <t>Շահինյան Մարգարիտա</t>
  </si>
  <si>
    <t>Գալստյան Սամվել</t>
  </si>
  <si>
    <t>²ßãÛ³Ý Þ³ù» Ä.</t>
  </si>
  <si>
    <t xml:space="preserve">²ñ»íÛ³Ý Ø³ñÇÝ» Ð. </t>
  </si>
  <si>
    <t>ÏÇÃ³é</t>
  </si>
  <si>
    <t>´³ÃñáõÝÛ³Ý úÑ³Ý»ë ².</t>
  </si>
  <si>
    <t>ÐáíÑ³ÝÝÇëÛ³Ý ì³ñ¹³Ý</t>
  </si>
  <si>
    <t>Կարապետյան Արման</t>
  </si>
  <si>
    <t>Վարդանյան Տաթեվ</t>
  </si>
  <si>
    <t>Ասատրյան Խաչատուր</t>
  </si>
  <si>
    <t>Տավիղ</t>
  </si>
  <si>
    <t>Ալեքսանյան Աննա</t>
  </si>
  <si>
    <t>çáõÃ.</t>
  </si>
  <si>
    <t>Ô³½³ñÛ³Ý ²ñÙÇÝ»</t>
  </si>
  <si>
    <t>Պողոսյան Վարդան</t>
  </si>
  <si>
    <t>Միրզախանյան Նելլի Ս.</t>
  </si>
  <si>
    <t>Խառատյան Աղավնի Ա.</t>
  </si>
  <si>
    <t>Ê³ã³ïñÛ³Ý ²Ý³ÑÇï ¶.</t>
  </si>
  <si>
    <t>Ադամյան Շուշան</t>
  </si>
  <si>
    <t>Մարկոսյան Նաիրա</t>
  </si>
  <si>
    <t>Բունիաթյան Կարինե</t>
  </si>
  <si>
    <t>Ավագյան Նոռա</t>
  </si>
  <si>
    <t>ì³ñ¹³ÝÛ³Ý øÝ³ñÇÏ Ê.</t>
  </si>
  <si>
    <t>Խաչատրյան Դիանա</t>
  </si>
  <si>
    <t>Դանիելյան Ամալյա</t>
  </si>
  <si>
    <t>Հարությունյան Մարիամ</t>
  </si>
  <si>
    <t>Ð³íÑ³ÝÝÇëÛ³Ý ²Ý³ÑÇï Ø.</t>
  </si>
  <si>
    <t>öÇÉáÛ³Ý èáõ½³ÝÝ³ ê.</t>
  </si>
  <si>
    <t xml:space="preserve">ÐáíÑ³ÝÝÇëÛ³Ý èáõ½³ÝÝ³ </t>
  </si>
  <si>
    <t>Աղանյան Սոֆա</t>
  </si>
  <si>
    <t>Ամիրխանյան Լուսինե</t>
  </si>
  <si>
    <t>ÆßË³ÝÛ³Ý ¾Ã»ñÇ ´.</t>
  </si>
  <si>
    <t>¸³ÝÇ»ÉÛ³Ý ÈÇ³ÝÝ³ ¶.</t>
  </si>
  <si>
    <t>¶ñÇ·áñÛ³Ý ÆñÇÝ³ Ü.</t>
  </si>
  <si>
    <t>ÔáõÏ³ëÛ³Ý Â³Ù³ñ³ Â.</t>
  </si>
  <si>
    <t>Ð³ñáõÃÛáõÝÛ³Ý ÜáõÝ» ì.</t>
  </si>
  <si>
    <t>²µ·³ñÛ³Ý Ü³Çñ³ ¶.</t>
  </si>
  <si>
    <t>ÎñåáÛ³Ý êáõë³ÝÝ³ ä.</t>
  </si>
  <si>
    <t>2-րդ ·áñÍÇù  4000դ</t>
  </si>
  <si>
    <t>Պաշտոն</t>
  </si>
  <si>
    <t xml:space="preserve">Երևանի &lt;&lt;Ա.Տիգրանյանի անվան երաժշտական դպրոց&gt;&gt; ՀՈԱԿ-ի   </t>
  </si>
  <si>
    <t>ԴԱՍԱՏՈՒՆԵՐԻ  ՏԱՐԻՖԱՈՐԱԿԱՎՈՐՄԱՆ  ՑՈՒՑԱԿ</t>
  </si>
  <si>
    <t>Հիմնական բաժին   2022-2023թ.  ուսումնական տարի  Հունվարի</t>
  </si>
  <si>
    <t>Nº</t>
  </si>
  <si>
    <t>Ազգանուն, անուն</t>
  </si>
  <si>
    <t xml:space="preserve">Աշակերտների թիվը </t>
  </si>
  <si>
    <t>Դասավանդվող առարկան</t>
  </si>
  <si>
    <t>Դրուքը</t>
  </si>
  <si>
    <t>1 ժամի արժեքը
(կամ խմբի համար միավոր)</t>
  </si>
  <si>
    <t>Դասաժամերը ըստ առարկաների</t>
  </si>
  <si>
    <t>Ամսական աշխատավարձ</t>
  </si>
  <si>
    <t>Տարեկան աշխատավարձ</t>
  </si>
  <si>
    <t xml:space="preserve">Մասնագիտական առարկա </t>
  </si>
  <si>
    <t>Սոլֆեջո</t>
  </si>
  <si>
    <t>Երաժշտական գրականություն</t>
  </si>
  <si>
    <t>Երգչախումբ, նվագախումբ կամ Համույթի միվորների գումար</t>
  </si>
  <si>
    <t xml:space="preserve"> Համույթ</t>
  </si>
  <si>
    <t xml:space="preserve">      Ընտրովի առարկա</t>
  </si>
  <si>
    <t>2-րդ  գործիք</t>
  </si>
  <si>
    <t>Կոնց. և իլյուս.</t>
  </si>
  <si>
    <t>Նվագակցություն</t>
  </si>
  <si>
    <t>Ընդամենը՝ 
շաբաթական ժամ</t>
  </si>
  <si>
    <t>թերթից ընթերցում</t>
  </si>
  <si>
    <t>կոմպոզիցիա</t>
  </si>
  <si>
    <t>նվագակ  ցություն</t>
  </si>
  <si>
    <t>համույթ</t>
  </si>
  <si>
    <t>այլ երաժշտական գործիք</t>
  </si>
  <si>
    <t>երգեցողություն</t>
  </si>
  <si>
    <t>ԴԱՇՆԱՄՈՒՐԱՅԻՆ ԲԱԺԻՆ</t>
  </si>
  <si>
    <t>դասատ.</t>
  </si>
  <si>
    <t>դաշն.</t>
  </si>
  <si>
    <t>ì³ñáëÛ³Ý èáõ½³ÝÝ³</t>
  </si>
  <si>
    <t xml:space="preserve">ì³ñ¹³ÝÛ³Ý Ø³ñ·³ñÇï </t>
  </si>
  <si>
    <t>Ø³ñïÇñáëÛ³Ý øÝ³ñÇÏ</t>
  </si>
  <si>
    <t xml:space="preserve">ÐáíÑ³ÝÝÇëÛ³Ý Ü³ñÇÝ» </t>
  </si>
  <si>
    <t xml:space="preserve">Ð³íÑ³ÝÝÇëÛ³Ý ²Ý³ÑÇï </t>
  </si>
  <si>
    <t>Ներսիսյան Վարդուհի</t>
  </si>
  <si>
    <t xml:space="preserve">Ընդամենը       </t>
  </si>
  <si>
    <t>ԼԱՐԱՅԻՆ ԲԱԺԻՆ</t>
  </si>
  <si>
    <t xml:space="preserve">¸³ÝÇ»ÉÛ³Ý Ð³Ùµ³ñÓáõÙ </t>
  </si>
  <si>
    <t xml:space="preserve">ջութակ </t>
  </si>
  <si>
    <t>ջութակ</t>
  </si>
  <si>
    <t>Մկրտչյան Մելանյա</t>
  </si>
  <si>
    <t xml:space="preserve">թավ-ջութակ </t>
  </si>
  <si>
    <t>թավ-ջութակ</t>
  </si>
  <si>
    <t>Բաբայան Արփինե</t>
  </si>
  <si>
    <t>Այվազյան Լուսինե</t>
  </si>
  <si>
    <t>ÐáíÑ³ÝÝÇëÛ³Ý Մարի</t>
  </si>
  <si>
    <t>մ</t>
  </si>
  <si>
    <t>ՓՈՂԱՅԻՆ ՆՎԱԳԱՐԱՆՆԵՐԻ ԲԱԺԻՆ</t>
  </si>
  <si>
    <t>դասատ</t>
  </si>
  <si>
    <t>Գալստյան Լուսինե</t>
  </si>
  <si>
    <t>ԱԶԳԱՅԻՆ  ՆՎԱԳԱՐԱՆՆԵՐԻ ԲԱԺԻՆ</t>
  </si>
  <si>
    <t>Միրզոյան Մարիամ</t>
  </si>
  <si>
    <t>Գասպարյան Վահան</t>
  </si>
  <si>
    <t>ՀԱՐՎԱԾԱՅԻՆ ԳՈՐԾԻՔՆԵՐ</t>
  </si>
  <si>
    <t xml:space="preserve">Իսրայելյան Գեորգի </t>
  </si>
  <si>
    <t>քսելաֆոն</t>
  </si>
  <si>
    <t>հաված</t>
  </si>
  <si>
    <t>ՄԵՆԵՐԳԵՑՈՂՈՒԹՅՈՒՆ</t>
  </si>
  <si>
    <t>Բեգոյան Նաիրա</t>
  </si>
  <si>
    <t>ԸՆԴԱՄԵՆԸ ԱՇԱԿԵՐՏՆԵՐԻ ԹԻՎԸ</t>
  </si>
  <si>
    <t>ԸՆՏՐՈՎԻ</t>
  </si>
  <si>
    <t>Հովսեփյան Արմեն</t>
  </si>
  <si>
    <t xml:space="preserve">Մուրադյան Արման </t>
  </si>
  <si>
    <t xml:space="preserve">ջութակի </t>
  </si>
  <si>
    <t>Կիթառ</t>
  </si>
  <si>
    <t xml:space="preserve">դաշնամուրի </t>
  </si>
  <si>
    <t>դաշնամուր</t>
  </si>
  <si>
    <t xml:space="preserve">ÐáíÑ³ÝÝÇëÛ³Ý ²Ý³ÑÇï </t>
  </si>
  <si>
    <t>Սարգսյան Գայանե</t>
  </si>
  <si>
    <t xml:space="preserve"> Ըդահանուր դաշնամուր</t>
  </si>
  <si>
    <t>ԵՐԱԺ. ԳՐԱԿ.</t>
  </si>
  <si>
    <t>ՍՈԼՖԵՋԻՈ</t>
  </si>
  <si>
    <t xml:space="preserve">Ð³ñáõÃÛáõÝÛ³Ý êí»ïÉ³Ý </t>
  </si>
  <si>
    <t xml:space="preserve">Ô³É³ãÛ³Ý Ø³ñ·³ñÇï³ </t>
  </si>
  <si>
    <t>ԵՐԱԺՇՏ. ԳՐԱԿԱՆՈՒԹՅՈՒՆ</t>
  </si>
  <si>
    <t>Երաժ. գրակ.</t>
  </si>
  <si>
    <t>ՀԱՄՈՒՅԹ</t>
  </si>
  <si>
    <t>0.5 միավոր</t>
  </si>
  <si>
    <t xml:space="preserve">թավ-ջութակի </t>
  </si>
  <si>
    <t>0.5 միվոր</t>
  </si>
  <si>
    <t>Քանոն</t>
  </si>
  <si>
    <t>ՆՎԱԳԱԽՈՒՄԲ</t>
  </si>
  <si>
    <t>դասատու</t>
  </si>
  <si>
    <t>1.5միվոր</t>
  </si>
  <si>
    <t>1.0միվոր</t>
  </si>
  <si>
    <t>ԵՐԳՉԱԽՈՒՄԲ</t>
  </si>
  <si>
    <t>Երգչախումբ</t>
  </si>
  <si>
    <t>2.0 միվոր</t>
  </si>
  <si>
    <t xml:space="preserve">ՆՎԱԳԱԿՑՈՒԹՅՈՒՆ </t>
  </si>
  <si>
    <t>Վարոսյան Ռոզան</t>
  </si>
  <si>
    <t>կոնցետմայստեր</t>
  </si>
  <si>
    <t>1.0 միվոր</t>
  </si>
  <si>
    <t>Վարդանյան Քնարիկ</t>
  </si>
  <si>
    <t>Դանիելյան Հերմինե</t>
  </si>
  <si>
    <t>բարձ</t>
  </si>
  <si>
    <t>իլյուստրաց</t>
  </si>
  <si>
    <t>Մուրադյան Արման Ա.</t>
  </si>
  <si>
    <t>12միավոր</t>
  </si>
  <si>
    <t>Տնօրեն՝</t>
  </si>
  <si>
    <t>Ա. Գևորգյան</t>
  </si>
  <si>
    <t>Գլխ. հաշվապահ՝</t>
  </si>
  <si>
    <t>Դ. Շահինյան</t>
  </si>
  <si>
    <t>«,Ա. ՏԻԳՐԱՆՅԱՆԻ ԱՆՎԱՆ ԵՐԱԺՇՏԱԿԱՆ ԴՊՐՈՑ,, Ðà²Î-ի   ԴԱՍԱՏՈՒՆԵՐԻ ՏԱՐԻՖԱՈՐԱԿԱՎՈՐՄԱՆ ՑՈՒՑԱԿ  պետ. պատվերի      2022-2023 ուսումնական տարի Հունվարի</t>
  </si>
  <si>
    <t>հարված</t>
  </si>
  <si>
    <t>«ԵՐԵՎԱՆԻ  Ա. ՏԻԳՐԱՆՅԱՆԻ ԱՆՎԱՆ ԵՐԱԺՇՏԱԿԱՆ ԴՊՐՈՑ» Ðà²Î</t>
  </si>
  <si>
    <t xml:space="preserve">    ¸²ê²îàôÜºðÆ  î²ðÆü²àð²Î²ìàðØ²Ü  òàôò²Î  </t>
  </si>
  <si>
    <t>2022 - 2023 ÃÃ  áõë-ï³ñÇ</t>
  </si>
  <si>
    <t>Ø³ëÝ³·Çïություն</t>
  </si>
  <si>
    <t>ÎñÃáõÃÛáõÝÁ</t>
  </si>
  <si>
    <t>Ուսման վարձավչարի չափը</t>
  </si>
  <si>
    <t>Ընդամենը ուսման վարձ</t>
  </si>
  <si>
    <t>սոլֆեջիոյի վճարման տոկոսը</t>
  </si>
  <si>
    <t>սոլֆեջիոյի վճարման տոկոսը  400դ</t>
  </si>
  <si>
    <t>Սոլֆեջո 1000դ</t>
  </si>
  <si>
    <t>հավելավճար</t>
  </si>
  <si>
    <t>Տարեկան ³ßË³ï³í³ñÓ</t>
  </si>
  <si>
    <t>ÊÙµ³ÏÝ»ñ</t>
  </si>
  <si>
    <t>Աբգարյան Նաիրա</t>
  </si>
  <si>
    <t>Ù/Ù</t>
  </si>
  <si>
    <t>Հարությունյան Նունե.</t>
  </si>
  <si>
    <t>Կռպոյան Սուսաննա</t>
  </si>
  <si>
    <t>Ղուկասյան Թամարա</t>
  </si>
  <si>
    <t>Ներսեսյան Վարդուհի</t>
  </si>
  <si>
    <t>Դանիելյան Լիաննա</t>
  </si>
  <si>
    <t>µ³ñÓ.</t>
  </si>
  <si>
    <t>Փիլոյան Ռուզաննա</t>
  </si>
  <si>
    <t>Խաչատրյան Դիաննա</t>
  </si>
  <si>
    <t>տրամբ</t>
  </si>
  <si>
    <t>Գասպառքն Իրինա</t>
  </si>
  <si>
    <t>Մուրադյան Արման</t>
  </si>
  <si>
    <t>Հովակիմյան Հայկ</t>
  </si>
  <si>
    <t>շեփոր</t>
  </si>
  <si>
    <t>µ³ñÓ</t>
  </si>
  <si>
    <t>դուդուկ</t>
  </si>
  <si>
    <t>ֆլետա</t>
  </si>
  <si>
    <t>Գասպարյան Մուշեղ</t>
  </si>
  <si>
    <t>ակարդիոն,սինթեզ</t>
  </si>
  <si>
    <t>Հովակիմյան Գեղամ</t>
  </si>
  <si>
    <t>հարված.</t>
  </si>
  <si>
    <t>Տերզիկյան Արտակ</t>
  </si>
  <si>
    <t>Հովակիմյան Լուիզա</t>
  </si>
  <si>
    <t>քանոն</t>
  </si>
  <si>
    <t>Ջարոյան  Լիաննա</t>
  </si>
  <si>
    <t>Շահինյան Մարգարիտ</t>
  </si>
  <si>
    <t>Աշչյան Շաքե</t>
  </si>
  <si>
    <t>Բաթրունյան Հովհաննես</t>
  </si>
  <si>
    <t>Հովհաննիսյան Մարիա</t>
  </si>
  <si>
    <t>Մկրտչյան Մանվել</t>
  </si>
  <si>
    <t>ÝÏ³ñã.</t>
  </si>
  <si>
    <t>Գասպարյան Սոկրատ</t>
  </si>
  <si>
    <t>քանդ</t>
  </si>
  <si>
    <t>Թարզիմկոյան Նարինե</t>
  </si>
  <si>
    <t>Ã³ï»ñ</t>
  </si>
  <si>
    <t>ØÏñïáõÙÛ³Ý ÆñÇÝ³</t>
  </si>
  <si>
    <t>µ³É»ï</t>
  </si>
  <si>
    <t>Կոտոլիկյան Լուսինե</t>
  </si>
  <si>
    <t>å³ñ</t>
  </si>
  <si>
    <t>ØÏñïãÛ³Ý  ¶áé ì.</t>
  </si>
  <si>
    <t>ì»ñÙÇßÛ³Ý  È¨áÝ  ö.</t>
  </si>
  <si>
    <t>Զաքարյան Անահիտ</t>
  </si>
  <si>
    <t>սոլֆեջո</t>
  </si>
  <si>
    <t>Ադամյան Ռուզաննա</t>
  </si>
  <si>
    <t>Համբաձումյան Հասմիկ</t>
  </si>
  <si>
    <t>Հարությունյան Սվետլաննա</t>
  </si>
  <si>
    <t>Ռաֆաելյան Գայանե</t>
  </si>
  <si>
    <t>Շահինյան Դոնարա</t>
  </si>
  <si>
    <t>գլ.հաշվ</t>
  </si>
  <si>
    <t>Մարինոսյան Պարույր</t>
  </si>
  <si>
    <t>տնտես</t>
  </si>
  <si>
    <t>Հավաքարարներ</t>
  </si>
  <si>
    <t>4 մարդ</t>
  </si>
  <si>
    <t>Մուրադյան Հայաստան</t>
  </si>
  <si>
    <t>հաշ.օպեր.</t>
  </si>
  <si>
    <t>Øáõñ³¹Û³Ý  ì»é³</t>
  </si>
  <si>
    <t>քարտ.</t>
  </si>
  <si>
    <t xml:space="preserve"> ¶ÉË³íáñ  Ñ³ßí.                                                                     Դ.Շահինյան</t>
  </si>
  <si>
    <t>Դահլիճի վարձակալություն</t>
  </si>
  <si>
    <t>Ա.Գևորգյան</t>
  </si>
  <si>
    <t>Դ.Շահինյան</t>
  </si>
  <si>
    <t>Դաշնամուրային բաժին</t>
  </si>
  <si>
    <t>Լարային բաժին</t>
  </si>
  <si>
    <t>Ազգային նվագարանների բաժին</t>
  </si>
  <si>
    <t>Վոկալ բաժին</t>
  </si>
  <si>
    <t>Փողային բաժին</t>
  </si>
  <si>
    <t>Հարվածային գործիքների բաժին</t>
  </si>
  <si>
    <t>Պար</t>
  </si>
  <si>
    <t>Նկաչություն և քանդակ</t>
  </si>
  <si>
    <t>Թաթերական</t>
  </si>
  <si>
    <t>Տեսական բաժին /սոլֆեջիո/</t>
  </si>
  <si>
    <t>2023թ. խմբերի /դասարանների/, երեխաների և դասատուների թվաքանակի վերաբերյալ</t>
  </si>
  <si>
    <t>Դասատուների թիվը*</t>
  </si>
  <si>
    <t>Ուսումնական  պրակտիկայի գումար</t>
  </si>
  <si>
    <t xml:space="preserve">  8. Ð³Ù³Ó³ÛÝ Ý»ñÏ³Û³óí³Í Ý³Ë³Ñ³ßíÇ  2010Ã Ý³Ë³ï»ëí³Í  Í³Ëë»ñÁ 18106.2 Ñ³½³ñ ¹ñ³Ùáí ·»ñ³½³ÝóáõÙ ¿ Ï³ÝË³ï»ëí³Í  »Ï³ÙáõïÝ»ñÇó:</t>
  </si>
  <si>
    <r>
      <t xml:space="preserve"> Ð³Ù³Ó³ÛÝ Ý»ñÏ³Û³óí³Í Ý³Ë³Ñ³ßíÇ  2012Ã Ý³Ë³ï»ëí³Í  Í³Ëë»ñÁ</t>
    </r>
    <r>
      <rPr>
        <b/>
        <sz val="10"/>
        <rFont val="Arial Armenian"/>
        <family val="2"/>
      </rPr>
      <t xml:space="preserve">  2349.5 Ñ³½³ñ ¹ñ³Ùáí ·»ñ³½³ÝóáõÙ ¿ </t>
    </r>
    <r>
      <rPr>
        <sz val="10"/>
        <rFont val="Arial Armenian"/>
        <family val="2"/>
      </rPr>
      <t>Ï³ÝË³ï»ëí³Í  »Ï³ÙáõïÝ»ñÇó:</t>
    </r>
  </si>
  <si>
    <t xml:space="preserve">         </t>
  </si>
  <si>
    <r>
      <t xml:space="preserve">   11. Վերանորոգման  գծով 2021թ-ին  </t>
    </r>
    <r>
      <rPr>
        <b/>
        <sz val="10"/>
        <rFont val="Arial LatArm"/>
        <family val="2"/>
      </rPr>
      <t>նախատեսվում է 200,0 հազ.դրամ ;</t>
    </r>
  </si>
  <si>
    <r>
      <t xml:space="preserve">    9. Նախատեսվել է նաև գույքագրման և վերագնահատման համար   </t>
    </r>
    <r>
      <rPr>
        <b/>
        <sz val="10"/>
        <rFont val="Arial LatArm"/>
        <family val="2"/>
      </rPr>
      <t>500.0 հազ.դր</t>
    </r>
    <r>
      <rPr>
        <sz val="10"/>
        <rFont val="Arial LatArm"/>
        <family val="2"/>
      </rPr>
      <t xml:space="preserve">. </t>
    </r>
  </si>
  <si>
    <r>
      <t xml:space="preserve">    8. Գույք ձեռք բերելու համար 2021թ-ին  </t>
    </r>
    <r>
      <rPr>
        <b/>
        <sz val="10"/>
        <rFont val="Arial LatArm"/>
        <family val="2"/>
      </rPr>
      <t>նախատեսվում է 2800,0 հազ.դրամ ;</t>
    </r>
  </si>
  <si>
    <r>
      <t xml:space="preserve">    5. Ջրմուղ կոյուղու վարձը ըստ ջրաչափի ցուցումի </t>
    </r>
    <r>
      <rPr>
        <b/>
        <sz val="10"/>
        <rFont val="Arial LatArm"/>
        <family val="2"/>
      </rPr>
      <t>նախատեսվում է 496.1 հազ</t>
    </r>
    <r>
      <rPr>
        <sz val="10"/>
        <rFont val="Arial LatArm"/>
        <family val="2"/>
      </rPr>
      <t>.դրամ։ Ըստ նորմատիվի՝ աշկ.800x 10*250: 1000x174.1 = 348.2 հազ. դրամ։</t>
    </r>
  </si>
  <si>
    <t xml:space="preserve"> - վարչական և սպասարկող անձնակազմի (25 աշխատող) տարեկան ֆոնդը կազմում է - 29486.0 հազ.դրամ.             </t>
  </si>
  <si>
    <t xml:space="preserve">  ցուցակների նոր հաշվարկները:  Աշխատավարձի   ընդհանուր  ֆոնդը  ըստ ներկայացված հաստիքացուցակի և տարիֆիկացիայի կազմում  է     158102.5 հազ. դրամ.</t>
  </si>
  <si>
    <t>Ծախսային  մասի հաշվարկ՝</t>
  </si>
  <si>
    <t>Համաձայն պայմանագրի նախատեսվել է նաև  պետ պատվերի գծով  1743.1 հազ. դրամ :</t>
  </si>
  <si>
    <t xml:space="preserve">      2021թ.  դպրոցի  ուսման  վարձերից  գանձվող  եկամուտը  կազմում է   44000.0 հազ. դրամ /կցվում է համապատասխան հաշվարկը/</t>
  </si>
  <si>
    <t>Եկամտային մասի հաշվարկ՝</t>
  </si>
  <si>
    <t>ՏԵՂԵԿԱՆՔ-ՀԻՄՆԱՎՈՐՈՒՄ</t>
  </si>
  <si>
    <t>Ա. Տիգրանյանի  անվան  երաժշտական  դպրոց ՀՈԱԿ-ի  2023թ. եկամուտների և ծախսերի հաշվարկ</t>
  </si>
  <si>
    <t xml:space="preserve"> Երևանի  քաղաքապետարանի  համաքաղաքային  նշանակության ծախսերից   նախատեսվում  է   սուբսիդիայի գումար  169726.7  հազ.դրամ: </t>
  </si>
  <si>
    <t>Բանկի % - 1.5 հազ.դրամ   :</t>
  </si>
  <si>
    <t>Ուսումնական  պրակտիկայի գումար 600.1 հազ.դրամ</t>
  </si>
  <si>
    <r>
      <t xml:space="preserve">    Դպրոցի  ընդհանուր  եկամուտը  կազմում է  216071.3</t>
    </r>
    <r>
      <rPr>
        <b/>
        <sz val="10"/>
        <color indexed="10"/>
        <rFont val="Arial LatArm"/>
        <family val="2"/>
      </rPr>
      <t xml:space="preserve"> </t>
    </r>
    <r>
      <rPr>
        <b/>
        <sz val="10"/>
        <rFont val="Arial LatArm"/>
        <family val="2"/>
      </rPr>
      <t xml:space="preserve">հազ. դրամ։    </t>
    </r>
  </si>
  <si>
    <r>
      <t xml:space="preserve">   </t>
    </r>
    <r>
      <rPr>
        <b/>
        <sz val="10"/>
        <rFont val="Arial LatArm"/>
        <family val="2"/>
      </rPr>
      <t>1.</t>
    </r>
    <r>
      <rPr>
        <sz val="10"/>
        <rFont val="Arial LatArm"/>
        <family val="2"/>
      </rPr>
      <t xml:space="preserve">   Աշխատավարձի  հաշվարկման համար հիմք է հանդիսացել է 2022թ.  հաստիքային և տարիֆիկացիոն </t>
    </r>
  </si>
  <si>
    <t>êպասարկող անձնակազմի տարեկան կազմում է    2388.4 x 12 = 28660.8 հազ. դրամ, Ընդամենը վարչական և սպասարկող անձնակազմի տարեկան գումարը կազմում է 28660.8 հազ.դրամ:</t>
  </si>
  <si>
    <t xml:space="preserve"> - ուսուցչական  անձնակազմը  ( 82 աշխատող )  տարեկան գումարը կազմում է - 90061.1  հազ. դրամ./ 21Ñ³Ù³ï»ÕáÕÝ»ñÁ Ñ³ßí³ñÏí»É ¿ 10.5³Ùëáí ·áõÙ³ñÁ Ï³½ÙáõÙ ¿  16455.2 ÇëÏ ÑÇÙÝ³Ï³Ý áõëáõóÇãÝ»ñÇÝÁ 12 ³Ùëáí Ï³½ÙáõÙ ¿ 73605.9 ÁÝ¹³Ù»ÝÁ 160618.6 ;  Նախատեսվել է նաև անաշխատունակության և պահակների փոխարինողների վարձատրման համար  300.0 հազ. դրամ գումար  ընդամենը աշխատավարձի ֆոնդը կկազմի՝160152.0հազ. դրամ։ Այդ թվում նախատեսվել է պարգևատրում  10000.0 հազ. դրամի՝ մրցույթներում հաղթող ճանաչված սաների դասատուներին խրախուսելու համար։                             </t>
  </si>
  <si>
    <t xml:space="preserve">    Ընդամենը աշխատավարձի ֆոնդը կկազմի՝199279.4հազ.դրամ:</t>
  </si>
  <si>
    <r>
      <t xml:space="preserve">  </t>
    </r>
    <r>
      <rPr>
        <b/>
        <sz val="10"/>
        <rFont val="Arial LatArm"/>
        <family val="2"/>
      </rPr>
      <t xml:space="preserve">  2</t>
    </r>
    <r>
      <rPr>
        <sz val="10"/>
        <rFont val="Arial LatArm"/>
        <family val="2"/>
      </rPr>
      <t xml:space="preserve">.  Հիմք  ընդունելով   վերջին երեք տարիների էլէներգիայի ծախսը /հաշվի  առած կոմունալ համավճարները/՝  2021թ. 2128.4 հազ.դր  իսկ 2022թ. 2119.6հազ.դր., էլ. էներգիայի միջին տարեկան  ծախսը  կազմում է 1936.0 հազ. ;   </t>
    </r>
    <r>
      <rPr>
        <b/>
        <sz val="10"/>
        <rFont val="Arial LatArm"/>
        <family val="2"/>
      </rPr>
      <t>2023թ-ին  էլ. էներգիայի ծախս   նախատեսվում է  1936.0</t>
    </r>
  </si>
  <si>
    <r>
      <t xml:space="preserve">    3.  Հիմք  ընդունելով   օրենքով նախատեսված հաշվարկը  շենքի 3200քմ 2020թ. հունվար 10369խմ.X 112.02 = 1165.5  հազ.դ. 2021թ. փետրվար 4718խմ.X 156 = 736.0  հազ.դ. 2022թ. մարտ 3005խմ.X 156 = 468.8  հազ.դ.,  ընդամենը կազմում է 3823.1 հազ.դ.         2023թ    </t>
    </r>
    <r>
      <rPr>
        <b/>
        <sz val="10"/>
        <rFont val="Arial LatArm"/>
        <family val="2"/>
      </rPr>
      <t>նախատեսվում է տարեկան   գազի ծախս  3823.1 հազ.դրամ և ջեռուցման սպասարկման համար 1500.0 հազ.դրամ</t>
    </r>
  </si>
  <si>
    <r>
      <t xml:space="preserve">    4.  Դպրոցում առկա է 4 հեռախոս (4*4800*12) 230,4հազ.դրամ,րոպեավճար 34,0 հազ.դրամ և ինտերնետ կապ (8000*12) 96,0 հազ.դրամ , որի համար նախատեսվում է 333.9 հազ. դրամ,հաշվարկված է ըստ նորմատիվի;                          </t>
    </r>
    <r>
      <rPr>
        <b/>
        <sz val="10"/>
        <rFont val="Arial LatArm"/>
        <family val="2"/>
      </rPr>
      <t>2023թ</t>
    </r>
    <r>
      <rPr>
        <sz val="10"/>
        <rFont val="Arial LatArm"/>
        <family val="2"/>
      </rPr>
      <t xml:space="preserve">   </t>
    </r>
    <r>
      <rPr>
        <b/>
        <sz val="10"/>
        <rFont val="Arial LatArm"/>
        <family val="2"/>
      </rPr>
      <t xml:space="preserve">նախատեսվում է  442.6 հազ.դրամ </t>
    </r>
  </si>
  <si>
    <r>
      <t xml:space="preserve">    6. Գրասենյակային ծախսեր  ( A4 ֆարմատի թուղթ 20տուփ *1950դ =39,0հազ.դ, գրիչ 20*100=2,0հազ.դ,      թղթապանակ 50*80=4,0հազ.դ,տպիչի թանաք 5*2500=12,5հազ.դ,սեղ.օրցույց 5*1200=6,0հազ.դ,     վատման 15*100=1,5հազ.դ)       </t>
    </r>
    <r>
      <rPr>
        <b/>
        <sz val="10"/>
        <rFont val="Arial LatArm"/>
        <family val="2"/>
      </rPr>
      <t>նախատեսվում է  400.0 հազ.դրամ:</t>
    </r>
  </si>
  <si>
    <r>
      <t xml:space="preserve">    7. Տնտեսական  ծախսեր  ( փոշի 10 *350դ =3.5, ռակշա 6*250=1.5, օճառ 10*120=1.2 հազ.դրամ, ավել 10*1150=11,5դ,լամպ 40*100=4,0 հազ.դ, ապակի 13քմ.*4000դ=52,0դ պոլիէթ.ցել. 50*200= 10,0դ դռան փական 7*2300=16.1)    </t>
    </r>
    <r>
      <rPr>
        <b/>
        <sz val="10"/>
        <rFont val="Arial LatArm"/>
        <family val="2"/>
      </rPr>
      <t>նախատեսվում է  500.0 հազ. դրամ:</t>
    </r>
  </si>
  <si>
    <r>
      <t xml:space="preserve">   10. Գնումների համակարգողի ծառայության գծով 2021թ-ին  </t>
    </r>
    <r>
      <rPr>
        <b/>
        <sz val="10"/>
        <rFont val="Arial LatArm"/>
        <family val="2"/>
      </rPr>
      <t>նախատեսվում է 350,0 հազ.դրամ ;</t>
    </r>
  </si>
  <si>
    <r>
      <t xml:space="preserve">   Ընդամենը տարեկան ծախսերը կազմում է    </t>
    </r>
    <r>
      <rPr>
        <b/>
        <sz val="10"/>
        <color rgb="FFFF0000"/>
        <rFont val="Arial LatArm"/>
        <family val="2"/>
      </rPr>
      <t>216071.3</t>
    </r>
    <r>
      <rPr>
        <b/>
        <sz val="10"/>
        <rFont val="Arial LatArm"/>
        <family val="2"/>
      </rPr>
      <t xml:space="preserve"> հազ.դրամ  գումար</t>
    </r>
  </si>
  <si>
    <r>
      <t xml:space="preserve">îÝûñ»Ýª                                    ------------------------------                 </t>
    </r>
    <r>
      <rPr>
        <b/>
        <u/>
        <sz val="10"/>
        <rFont val="Arial Armenian"/>
        <family val="2"/>
      </rPr>
      <t xml:space="preserve"> ². ¶¨áñ·Û³Ý</t>
    </r>
  </si>
  <si>
    <r>
      <t>¶ÉË. Ñ³ßí³å³Ñ                        ------------------------------                  Դ</t>
    </r>
    <r>
      <rPr>
        <b/>
        <u/>
        <sz val="10"/>
        <rFont val="Arial Armenian"/>
        <family val="2"/>
      </rPr>
      <t>. ՇահինÛ³Ý</t>
    </r>
  </si>
  <si>
    <t>Դուրսգրվող գույքի վերագնահատման գծով</t>
  </si>
  <si>
    <t>3հ օդորակիչ</t>
  </si>
  <si>
    <t>աթոռ-սեղան</t>
  </si>
  <si>
    <t>-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</si>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</sst>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00000000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8"/>
      <name val="Arial LatArm"/>
      <family val="2"/>
    </font>
    <font>
      <b/>
      <sz val="8"/>
      <name val="Arial LatArm"/>
      <family val="2"/>
    </font>
    <font>
      <sz val="8"/>
      <color indexed="8"/>
      <name val="Arial Armenian"/>
      <family val="2"/>
    </font>
    <font>
      <sz val="8"/>
      <name val="Arial Armenian"/>
      <family val="2"/>
    </font>
    <font>
      <sz val="7.5"/>
      <name val="Arial LatArm"/>
      <family val="2"/>
    </font>
    <font>
      <sz val="8"/>
      <color indexed="8"/>
      <name val="Arial LatArm"/>
      <family val="2"/>
    </font>
    <font>
      <b/>
      <sz val="10"/>
      <name val="Arial LatArm"/>
      <family val="2"/>
    </font>
    <font>
      <sz val="8"/>
      <name val="Calibri"/>
      <family val="2"/>
      <scheme val="minor"/>
    </font>
    <font>
      <sz val="7.5"/>
      <name val="GHEA Grapalat"/>
      <family val="3"/>
    </font>
    <font>
      <b/>
      <sz val="7.5"/>
      <name val="GHEA Grapalat"/>
      <family val="3"/>
    </font>
    <font>
      <sz val="8"/>
      <name val="Arial Unicode MS"/>
      <family val="2"/>
      <charset val="204"/>
    </font>
    <font>
      <b/>
      <sz val="8"/>
      <color rgb="FFFF0000"/>
      <name val="GHEA Grapalat"/>
      <family val="3"/>
    </font>
    <font>
      <b/>
      <sz val="8"/>
      <color rgb="FFFF0000"/>
      <name val="Calibri"/>
      <family val="2"/>
      <scheme val="minor"/>
    </font>
    <font>
      <sz val="8"/>
      <color rgb="FFFF0000"/>
      <name val="GHEA Grapalat"/>
      <family val="3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name val="GHEA Grapalat"/>
      <family val="3"/>
    </font>
    <font>
      <sz val="7.5"/>
      <name val="Calibri"/>
      <family val="2"/>
      <scheme val="minor"/>
    </font>
    <font>
      <b/>
      <sz val="11"/>
      <name val="Arial LatArm"/>
      <family val="2"/>
    </font>
    <font>
      <b/>
      <sz val="7.5"/>
      <name val="Arial LatArm"/>
      <family val="2"/>
    </font>
    <font>
      <b/>
      <sz val="9"/>
      <name val="Arial Armenian"/>
      <family val="2"/>
    </font>
    <font>
      <b/>
      <sz val="12"/>
      <name val="Arial LatArm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10"/>
      <name val="Arial LatArm"/>
      <family val="2"/>
    </font>
    <font>
      <b/>
      <sz val="10"/>
      <color rgb="FFFF000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b/>
      <sz val="12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</cellStyleXfs>
  <cellXfs count="10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0" fontId="28" fillId="0" borderId="17" xfId="45" applyFont="1" applyBorder="1" applyAlignment="1">
      <alignment horizontal="center" vertical="center"/>
    </xf>
    <xf numFmtId="0" fontId="32" fillId="0" borderId="0" xfId="45" applyFont="1" applyBorder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72" fillId="0" borderId="0" xfId="62" applyFont="1"/>
    <xf numFmtId="0" fontId="72" fillId="26" borderId="0" xfId="62" applyFont="1" applyFill="1" applyAlignment="1">
      <alignment horizontal="center"/>
    </xf>
    <xf numFmtId="0" fontId="72" fillId="26" borderId="0" xfId="62" applyFont="1" applyFill="1" applyBorder="1" applyAlignment="1">
      <alignment horizontal="center"/>
    </xf>
    <xf numFmtId="0" fontId="73" fillId="0" borderId="0" xfId="62" applyFont="1"/>
    <xf numFmtId="0" fontId="73" fillId="26" borderId="43" xfId="62" applyFont="1" applyFill="1" applyBorder="1" applyAlignment="1">
      <alignment horizontal="center"/>
    </xf>
    <xf numFmtId="164" fontId="72" fillId="24" borderId="44" xfId="62" applyNumberFormat="1" applyFont="1" applyFill="1" applyBorder="1" applyAlignment="1">
      <alignment horizontal="center"/>
    </xf>
    <xf numFmtId="0" fontId="72" fillId="24" borderId="10" xfId="62" applyFont="1" applyFill="1" applyBorder="1" applyAlignment="1">
      <alignment horizontal="left" vertical="center" wrapText="1"/>
    </xf>
    <xf numFmtId="0" fontId="72" fillId="26" borderId="44" xfId="62" applyFont="1" applyFill="1" applyBorder="1" applyAlignment="1">
      <alignment horizontal="center"/>
    </xf>
    <xf numFmtId="0" fontId="72" fillId="24" borderId="44" xfId="62" applyFont="1" applyFill="1" applyBorder="1" applyAlignment="1">
      <alignment wrapText="1"/>
    </xf>
    <xf numFmtId="164" fontId="72" fillId="24" borderId="13" xfId="62" applyNumberFormat="1" applyFont="1" applyFill="1" applyBorder="1" applyAlignment="1">
      <alignment horizontal="center" wrapText="1"/>
    </xf>
    <xf numFmtId="0" fontId="72" fillId="24" borderId="13" xfId="62" applyFont="1" applyFill="1" applyBorder="1" applyAlignment="1">
      <alignment horizontal="left" vertical="center" wrapText="1"/>
    </xf>
    <xf numFmtId="0" fontId="72" fillId="24" borderId="44" xfId="62" applyFont="1" applyFill="1" applyBorder="1" applyAlignment="1">
      <alignment horizontal="left" vertical="center" wrapText="1"/>
    </xf>
    <xf numFmtId="1" fontId="72" fillId="24" borderId="10" xfId="62" applyNumberFormat="1" applyFont="1" applyFill="1" applyBorder="1" applyAlignment="1">
      <alignment horizontal="center"/>
    </xf>
    <xf numFmtId="0" fontId="73" fillId="26" borderId="0" xfId="62" applyFont="1" applyFill="1" applyBorder="1" applyAlignment="1">
      <alignment horizontal="center"/>
    </xf>
    <xf numFmtId="164" fontId="72" fillId="24" borderId="10" xfId="62" applyNumberFormat="1" applyFont="1" applyFill="1" applyBorder="1" applyAlignment="1">
      <alignment horizontal="center" wrapText="1"/>
    </xf>
    <xf numFmtId="0" fontId="72" fillId="24" borderId="10" xfId="62" applyFont="1" applyFill="1" applyBorder="1" applyAlignment="1">
      <alignment horizontal="center" vertical="center" wrapText="1"/>
    </xf>
    <xf numFmtId="0" fontId="72" fillId="24" borderId="10" xfId="62" applyFont="1" applyFill="1" applyBorder="1" applyAlignment="1">
      <alignment horizontal="center" wrapText="1"/>
    </xf>
    <xf numFmtId="0" fontId="72" fillId="24" borderId="10" xfId="62" applyFont="1" applyFill="1" applyBorder="1" applyAlignment="1">
      <alignment horizontal="center"/>
    </xf>
    <xf numFmtId="0" fontId="72" fillId="24" borderId="44" xfId="62" applyFont="1" applyFill="1" applyBorder="1" applyAlignment="1">
      <alignment horizontal="center"/>
    </xf>
    <xf numFmtId="1" fontId="73" fillId="24" borderId="41" xfId="62" applyNumberFormat="1" applyFont="1" applyFill="1" applyBorder="1" applyAlignment="1">
      <alignment horizontal="center" wrapText="1"/>
    </xf>
    <xf numFmtId="0" fontId="75" fillId="24" borderId="10" xfId="62" applyFont="1" applyFill="1" applyBorder="1" applyAlignment="1">
      <alignment horizontal="left" vertical="center" wrapText="1"/>
    </xf>
    <xf numFmtId="0" fontId="75" fillId="0" borderId="10" xfId="62" applyFont="1" applyBorder="1" applyAlignment="1">
      <alignment horizontal="left" vertical="center" wrapText="1"/>
    </xf>
    <xf numFmtId="164" fontId="72" fillId="24" borderId="10" xfId="62" applyNumberFormat="1" applyFont="1" applyFill="1" applyBorder="1" applyAlignment="1">
      <alignment horizontal="center"/>
    </xf>
    <xf numFmtId="0" fontId="72" fillId="24" borderId="13" xfId="62" applyFont="1" applyFill="1" applyBorder="1" applyAlignment="1">
      <alignment horizontal="center"/>
    </xf>
    <xf numFmtId="0" fontId="79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80" fillId="0" borderId="0" xfId="0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0" fontId="59" fillId="0" borderId="18" xfId="0" applyFont="1" applyFill="1" applyBorder="1" applyAlignment="1">
      <alignment horizontal="left" vertical="center"/>
    </xf>
    <xf numFmtId="0" fontId="59" fillId="0" borderId="20" xfId="0" applyFont="1" applyFill="1" applyBorder="1" applyAlignment="1">
      <alignment horizontal="left" vertical="center"/>
    </xf>
    <xf numFmtId="0" fontId="59" fillId="24" borderId="20" xfId="0" applyFont="1" applyFill="1" applyBorder="1" applyAlignment="1">
      <alignment horizontal="left" vertical="center"/>
    </xf>
    <xf numFmtId="0" fontId="59" fillId="0" borderId="19" xfId="0" applyFont="1" applyFill="1" applyBorder="1" applyAlignment="1">
      <alignment horizontal="left" vertical="center"/>
    </xf>
    <xf numFmtId="0" fontId="59" fillId="0" borderId="13" xfId="0" applyFont="1" applyFill="1" applyBorder="1" applyAlignment="1">
      <alignment horizontal="center" vertical="center" textRotation="90" wrapText="1"/>
    </xf>
    <xf numFmtId="0" fontId="59" fillId="24" borderId="13" xfId="0" applyFont="1" applyFill="1" applyBorder="1" applyAlignment="1">
      <alignment horizontal="center" vertical="center" textRotation="90" wrapText="1"/>
    </xf>
    <xf numFmtId="0" fontId="59" fillId="0" borderId="42" xfId="0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0" fontId="81" fillId="0" borderId="42" xfId="0" applyFont="1" applyFill="1" applyBorder="1" applyAlignment="1">
      <alignment horizontal="center" vertical="center" wrapText="1"/>
    </xf>
    <xf numFmtId="0" fontId="81" fillId="0" borderId="41" xfId="0" applyFont="1" applyFill="1" applyBorder="1" applyAlignment="1">
      <alignment horizontal="center" vertical="center" wrapText="1"/>
    </xf>
    <xf numFmtId="1" fontId="59" fillId="0" borderId="42" xfId="0" applyNumberFormat="1" applyFont="1" applyFill="1" applyBorder="1" applyAlignment="1">
      <alignment horizontal="center" vertical="center" wrapText="1"/>
    </xf>
    <xf numFmtId="164" fontId="59" fillId="0" borderId="41" xfId="0" applyNumberFormat="1" applyFont="1" applyFill="1" applyBorder="1" applyAlignment="1">
      <alignment horizontal="center" vertical="center" wrapText="1"/>
    </xf>
    <xf numFmtId="0" fontId="59" fillId="24" borderId="41" xfId="0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right" vertical="center"/>
    </xf>
    <xf numFmtId="0" fontId="36" fillId="0" borderId="59" xfId="0" applyFont="1" applyFill="1" applyBorder="1" applyAlignment="1">
      <alignment horizontal="center"/>
    </xf>
    <xf numFmtId="0" fontId="59" fillId="0" borderId="32" xfId="0" applyFont="1" applyFill="1" applyBorder="1" applyAlignment="1">
      <alignment horizontal="left"/>
    </xf>
    <xf numFmtId="0" fontId="36" fillId="0" borderId="44" xfId="0" applyFont="1" applyFill="1" applyBorder="1" applyAlignment="1">
      <alignment horizontal="center" wrapText="1"/>
    </xf>
    <xf numFmtId="0" fontId="80" fillId="0" borderId="44" xfId="0" applyFont="1" applyFill="1" applyBorder="1" applyAlignment="1">
      <alignment horizontal="center" vertical="center" wrapText="1"/>
    </xf>
    <xf numFmtId="0" fontId="80" fillId="0" borderId="44" xfId="0" applyFont="1" applyFill="1" applyBorder="1" applyAlignment="1">
      <alignment horizontal="center" wrapText="1"/>
    </xf>
    <xf numFmtId="1" fontId="36" fillId="0" borderId="44" xfId="0" applyNumberFormat="1" applyFont="1" applyFill="1" applyBorder="1" applyAlignment="1">
      <alignment horizontal="center" wrapText="1"/>
    </xf>
    <xf numFmtId="164" fontId="36" fillId="0" borderId="44" xfId="0" applyNumberFormat="1" applyFont="1" applyFill="1" applyBorder="1" applyAlignment="1">
      <alignment horizontal="center" vertical="center" wrapText="1"/>
    </xf>
    <xf numFmtId="0" fontId="36" fillId="24" borderId="44" xfId="0" applyFont="1" applyFill="1" applyBorder="1" applyAlignment="1">
      <alignment horizontal="center" wrapText="1"/>
    </xf>
    <xf numFmtId="164" fontId="36" fillId="0" borderId="44" xfId="0" applyNumberFormat="1" applyFont="1" applyFill="1" applyBorder="1" applyAlignment="1">
      <alignment horizontal="center" wrapText="1"/>
    </xf>
    <xf numFmtId="1" fontId="36" fillId="0" borderId="60" xfId="0" applyNumberFormat="1" applyFont="1" applyFill="1" applyBorder="1" applyAlignment="1">
      <alignment horizontal="center"/>
    </xf>
    <xf numFmtId="0" fontId="79" fillId="0" borderId="0" xfId="0" applyFont="1" applyFill="1" applyAlignment="1">
      <alignment horizontal="left"/>
    </xf>
    <xf numFmtId="0" fontId="36" fillId="0" borderId="61" xfId="0" applyFont="1" applyFill="1" applyBorder="1" applyAlignment="1">
      <alignment horizontal="center"/>
    </xf>
    <xf numFmtId="1" fontId="72" fillId="24" borderId="10" xfId="62" applyNumberFormat="1" applyFont="1" applyFill="1" applyBorder="1" applyAlignment="1">
      <alignment horizontal="center" wrapText="1"/>
    </xf>
    <xf numFmtId="0" fontId="36" fillId="0" borderId="10" xfId="0" applyFont="1" applyFill="1" applyBorder="1" applyAlignment="1">
      <alignment horizontal="center" wrapText="1"/>
    </xf>
    <xf numFmtId="0" fontId="36" fillId="24" borderId="10" xfId="0" applyFont="1" applyFill="1" applyBorder="1" applyAlignment="1">
      <alignment horizontal="center" wrapText="1"/>
    </xf>
    <xf numFmtId="164" fontId="36" fillId="24" borderId="44" xfId="0" applyNumberFormat="1" applyFont="1" applyFill="1" applyBorder="1" applyAlignment="1">
      <alignment horizontal="center" wrapText="1"/>
    </xf>
    <xf numFmtId="0" fontId="75" fillId="0" borderId="0" xfId="0" applyFont="1" applyFill="1" applyAlignment="1">
      <alignment horizontal="left"/>
    </xf>
    <xf numFmtId="1" fontId="72" fillId="24" borderId="10" xfId="62" applyNumberFormat="1" applyFont="1" applyFill="1" applyBorder="1" applyAlignment="1">
      <alignment horizontal="center" vertical="center" wrapText="1"/>
    </xf>
    <xf numFmtId="0" fontId="77" fillId="24" borderId="10" xfId="62" applyFont="1" applyFill="1" applyBorder="1" applyAlignment="1">
      <alignment horizontal="left" vertical="center" wrapText="1"/>
    </xf>
    <xf numFmtId="0" fontId="77" fillId="24" borderId="10" xfId="62" applyFont="1" applyFill="1" applyBorder="1" applyAlignment="1">
      <alignment horizontal="center" vertical="center" wrapText="1"/>
    </xf>
    <xf numFmtId="0" fontId="72" fillId="24" borderId="44" xfId="62" applyFont="1" applyFill="1" applyBorder="1" applyAlignment="1">
      <alignment horizontal="left" wrapText="1"/>
    </xf>
    <xf numFmtId="0" fontId="72" fillId="24" borderId="13" xfId="62" applyFont="1" applyFill="1" applyBorder="1" applyAlignment="1">
      <alignment horizontal="center" vertical="center" wrapText="1"/>
    </xf>
    <xf numFmtId="0" fontId="83" fillId="0" borderId="43" xfId="0" applyFont="1" applyFill="1" applyBorder="1" applyAlignment="1">
      <alignment horizontal="center" vertical="center"/>
    </xf>
    <xf numFmtId="0" fontId="83" fillId="0" borderId="41" xfId="0" applyFont="1" applyFill="1" applyBorder="1" applyAlignment="1">
      <alignment horizontal="left" vertical="center" wrapText="1"/>
    </xf>
    <xf numFmtId="0" fontId="83" fillId="0" borderId="41" xfId="0" applyFont="1" applyFill="1" applyBorder="1" applyAlignment="1">
      <alignment horizontal="center" vertical="center" wrapText="1"/>
    </xf>
    <xf numFmtId="1" fontId="59" fillId="0" borderId="41" xfId="0" applyNumberFormat="1" applyFont="1" applyFill="1" applyBorder="1" applyAlignment="1">
      <alignment horizontal="center" vertical="center" wrapText="1"/>
    </xf>
    <xf numFmtId="1" fontId="59" fillId="0" borderId="40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left"/>
    </xf>
    <xf numFmtId="0" fontId="59" fillId="0" borderId="23" xfId="0" applyFont="1" applyFill="1" applyBorder="1" applyAlignment="1">
      <alignment horizontal="left"/>
    </xf>
    <xf numFmtId="0" fontId="36" fillId="0" borderId="44" xfId="0" applyFont="1" applyFill="1" applyBorder="1" applyAlignment="1">
      <alignment horizontal="center"/>
    </xf>
    <xf numFmtId="0" fontId="36" fillId="24" borderId="44" xfId="0" applyFont="1" applyFill="1" applyBorder="1" applyAlignment="1">
      <alignment horizontal="center"/>
    </xf>
    <xf numFmtId="0" fontId="72" fillId="24" borderId="44" xfId="62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6" fillId="24" borderId="10" xfId="0" applyFont="1" applyFill="1" applyBorder="1" applyAlignment="1">
      <alignment horizontal="center"/>
    </xf>
    <xf numFmtId="0" fontId="75" fillId="24" borderId="10" xfId="0" applyFont="1" applyFill="1" applyBorder="1" applyAlignment="1">
      <alignment horizontal="left" vertical="center" wrapText="1"/>
    </xf>
    <xf numFmtId="0" fontId="72" fillId="24" borderId="10" xfId="20" applyFont="1" applyFill="1" applyBorder="1" applyAlignment="1">
      <alignment horizontal="left" vertical="center" wrapText="1"/>
    </xf>
    <xf numFmtId="0" fontId="80" fillId="0" borderId="44" xfId="0" applyFont="1" applyFill="1" applyBorder="1" applyAlignment="1">
      <alignment horizontal="center" vertical="top" wrapText="1"/>
    </xf>
    <xf numFmtId="0" fontId="80" fillId="0" borderId="35" xfId="0" applyFont="1" applyFill="1" applyBorder="1" applyAlignment="1">
      <alignment horizontal="center" wrapText="1"/>
    </xf>
    <xf numFmtId="0" fontId="36" fillId="0" borderId="13" xfId="0" applyFont="1" applyFill="1" applyBorder="1" applyAlignment="1">
      <alignment horizontal="center" wrapText="1"/>
    </xf>
    <xf numFmtId="0" fontId="36" fillId="0" borderId="13" xfId="0" applyFont="1" applyFill="1" applyBorder="1" applyAlignment="1">
      <alignment horizontal="center"/>
    </xf>
    <xf numFmtId="0" fontId="36" fillId="24" borderId="13" xfId="0" applyFont="1" applyFill="1" applyBorder="1" applyAlignment="1">
      <alignment horizontal="center"/>
    </xf>
    <xf numFmtId="0" fontId="76" fillId="24" borderId="10" xfId="62" applyFont="1" applyFill="1" applyBorder="1" applyAlignment="1">
      <alignment horizontal="center" vertical="center" wrapText="1"/>
    </xf>
    <xf numFmtId="0" fontId="76" fillId="24" borderId="44" xfId="62" applyFont="1" applyFill="1" applyBorder="1" applyAlignment="1">
      <alignment horizontal="center" vertical="center" wrapText="1"/>
    </xf>
    <xf numFmtId="0" fontId="76" fillId="24" borderId="13" xfId="62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wrapText="1"/>
    </xf>
    <xf numFmtId="0" fontId="85" fillId="0" borderId="43" xfId="0" applyFont="1" applyFill="1" applyBorder="1" applyAlignment="1">
      <alignment horizontal="center"/>
    </xf>
    <xf numFmtId="0" fontId="85" fillId="0" borderId="41" xfId="0" applyFont="1" applyFill="1" applyBorder="1" applyAlignment="1">
      <alignment horizontal="center" wrapText="1"/>
    </xf>
    <xf numFmtId="0" fontId="80" fillId="0" borderId="54" xfId="0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left"/>
    </xf>
    <xf numFmtId="0" fontId="59" fillId="0" borderId="23" xfId="0" applyFont="1" applyFill="1" applyBorder="1" applyAlignment="1">
      <alignment horizontal="left" vertical="top" wrapText="1"/>
    </xf>
    <xf numFmtId="0" fontId="72" fillId="24" borderId="10" xfId="62" applyFont="1" applyFill="1" applyBorder="1" applyAlignment="1">
      <alignment horizontal="left" vertical="center"/>
    </xf>
    <xf numFmtId="0" fontId="75" fillId="24" borderId="10" xfId="0" applyFont="1" applyFill="1" applyBorder="1" applyAlignment="1">
      <alignment horizontal="left" vertical="center"/>
    </xf>
    <xf numFmtId="0" fontId="59" fillId="0" borderId="43" xfId="0" applyFont="1" applyFill="1" applyBorder="1" applyAlignment="1">
      <alignment horizontal="center" vertical="center"/>
    </xf>
    <xf numFmtId="0" fontId="36" fillId="24" borderId="59" xfId="0" applyFont="1" applyFill="1" applyBorder="1" applyAlignment="1">
      <alignment horizontal="center"/>
    </xf>
    <xf numFmtId="0" fontId="80" fillId="24" borderId="44" xfId="0" applyFont="1" applyFill="1" applyBorder="1" applyAlignment="1">
      <alignment horizontal="center" vertical="center" wrapText="1"/>
    </xf>
    <xf numFmtId="0" fontId="80" fillId="24" borderId="44" xfId="0" applyFont="1" applyFill="1" applyBorder="1" applyAlignment="1">
      <alignment horizontal="center" wrapText="1"/>
    </xf>
    <xf numFmtId="1" fontId="36" fillId="24" borderId="44" xfId="0" applyNumberFormat="1" applyFont="1" applyFill="1" applyBorder="1" applyAlignment="1">
      <alignment horizontal="center" wrapText="1"/>
    </xf>
    <xf numFmtId="164" fontId="36" fillId="24" borderId="44" xfId="0" applyNumberFormat="1" applyFont="1" applyFill="1" applyBorder="1" applyAlignment="1">
      <alignment horizontal="center" vertical="center" wrapText="1"/>
    </xf>
    <xf numFmtId="0" fontId="59" fillId="24" borderId="44" xfId="0" applyFont="1" applyFill="1" applyBorder="1" applyAlignment="1">
      <alignment horizontal="center"/>
    </xf>
    <xf numFmtId="1" fontId="36" fillId="24" borderId="60" xfId="0" applyNumberFormat="1" applyFont="1" applyFill="1" applyBorder="1" applyAlignment="1">
      <alignment horizontal="center"/>
    </xf>
    <xf numFmtId="0" fontId="79" fillId="24" borderId="0" xfId="0" applyFont="1" applyFill="1" applyAlignment="1">
      <alignment horizontal="left"/>
    </xf>
    <xf numFmtId="0" fontId="79" fillId="25" borderId="0" xfId="0" applyFont="1" applyFill="1" applyAlignment="1">
      <alignment horizontal="left"/>
    </xf>
    <xf numFmtId="0" fontId="59" fillId="24" borderId="43" xfId="0" applyFont="1" applyFill="1" applyBorder="1" applyAlignment="1">
      <alignment horizontal="center" vertical="center"/>
    </xf>
    <xf numFmtId="0" fontId="81" fillId="24" borderId="41" xfId="0" applyFont="1" applyFill="1" applyBorder="1" applyAlignment="1">
      <alignment horizontal="center" vertical="center" wrapText="1"/>
    </xf>
    <xf numFmtId="1" fontId="59" fillId="24" borderId="41" xfId="0" applyNumberFormat="1" applyFont="1" applyFill="1" applyBorder="1" applyAlignment="1">
      <alignment horizontal="center" vertical="center" wrapText="1"/>
    </xf>
    <xf numFmtId="164" fontId="59" fillId="24" borderId="41" xfId="0" applyNumberFormat="1" applyFont="1" applyFill="1" applyBorder="1" applyAlignment="1">
      <alignment horizontal="center" vertical="center" wrapText="1"/>
    </xf>
    <xf numFmtId="1" fontId="59" fillId="24" borderId="40" xfId="0" applyNumberFormat="1" applyFont="1" applyFill="1" applyBorder="1" applyAlignment="1">
      <alignment horizontal="center" vertical="center" wrapText="1"/>
    </xf>
    <xf numFmtId="0" fontId="36" fillId="24" borderId="12" xfId="0" applyFont="1" applyFill="1" applyBorder="1" applyAlignment="1">
      <alignment horizontal="center"/>
    </xf>
    <xf numFmtId="0" fontId="36" fillId="24" borderId="35" xfId="0" applyFont="1" applyFill="1" applyBorder="1" applyAlignment="1">
      <alignment horizontal="center"/>
    </xf>
    <xf numFmtId="164" fontId="72" fillId="24" borderId="44" xfId="62" applyNumberFormat="1" applyFont="1" applyFill="1" applyBorder="1" applyAlignment="1">
      <alignment horizontal="center" vertical="center" wrapText="1"/>
    </xf>
    <xf numFmtId="164" fontId="72" fillId="24" borderId="44" xfId="62" applyNumberFormat="1" applyFont="1" applyFill="1" applyBorder="1" applyAlignment="1">
      <alignment horizontal="center" wrapText="1"/>
    </xf>
    <xf numFmtId="0" fontId="59" fillId="24" borderId="10" xfId="0" applyFont="1" applyFill="1" applyBorder="1" applyAlignment="1">
      <alignment horizontal="center"/>
    </xf>
    <xf numFmtId="0" fontId="75" fillId="24" borderId="0" xfId="0" applyFont="1" applyFill="1" applyAlignment="1">
      <alignment horizontal="left"/>
    </xf>
    <xf numFmtId="0" fontId="59" fillId="24" borderId="43" xfId="0" applyFont="1" applyFill="1" applyBorder="1" applyAlignment="1">
      <alignment horizontal="center"/>
    </xf>
    <xf numFmtId="0" fontId="59" fillId="24" borderId="41" xfId="0" applyFont="1" applyFill="1" applyBorder="1" applyAlignment="1">
      <alignment horizontal="center" wrapText="1"/>
    </xf>
    <xf numFmtId="0" fontId="83" fillId="25" borderId="54" xfId="0" applyFont="1" applyFill="1" applyBorder="1" applyAlignment="1">
      <alignment horizontal="left" wrapText="1"/>
    </xf>
    <xf numFmtId="0" fontId="81" fillId="24" borderId="41" xfId="0" applyFont="1" applyFill="1" applyBorder="1" applyAlignment="1">
      <alignment horizontal="center" wrapText="1"/>
    </xf>
    <xf numFmtId="1" fontId="59" fillId="24" borderId="41" xfId="0" applyNumberFormat="1" applyFont="1" applyFill="1" applyBorder="1" applyAlignment="1">
      <alignment horizontal="center" wrapText="1"/>
    </xf>
    <xf numFmtId="164" fontId="59" fillId="24" borderId="41" xfId="0" applyNumberFormat="1" applyFont="1" applyFill="1" applyBorder="1" applyAlignment="1">
      <alignment horizontal="center" wrapText="1"/>
    </xf>
    <xf numFmtId="1" fontId="59" fillId="24" borderId="40" xfId="0" applyNumberFormat="1" applyFont="1" applyFill="1" applyBorder="1" applyAlignment="1">
      <alignment horizontal="center" wrapText="1"/>
    </xf>
    <xf numFmtId="0" fontId="59" fillId="0" borderId="23" xfId="0" applyFont="1" applyFill="1" applyBorder="1" applyAlignment="1">
      <alignment horizontal="left" vertical="center" wrapText="1"/>
    </xf>
    <xf numFmtId="164" fontId="36" fillId="24" borderId="10" xfId="0" applyNumberFormat="1" applyFont="1" applyFill="1" applyBorder="1" applyAlignment="1">
      <alignment horizontal="center"/>
    </xf>
    <xf numFmtId="164" fontId="36" fillId="24" borderId="13" xfId="0" applyNumberFormat="1" applyFont="1" applyFill="1" applyBorder="1" applyAlignment="1">
      <alignment horizontal="center"/>
    </xf>
    <xf numFmtId="164" fontId="36" fillId="0" borderId="10" xfId="0" applyNumberFormat="1" applyFont="1" applyFill="1" applyBorder="1" applyAlignment="1">
      <alignment horizontal="center" wrapText="1"/>
    </xf>
    <xf numFmtId="164" fontId="36" fillId="24" borderId="10" xfId="0" applyNumberFormat="1" applyFont="1" applyFill="1" applyBorder="1" applyAlignment="1">
      <alignment horizontal="center" wrapText="1"/>
    </xf>
    <xf numFmtId="164" fontId="79" fillId="24" borderId="0" xfId="0" applyNumberFormat="1" applyFont="1" applyFill="1" applyAlignment="1">
      <alignment horizontal="left"/>
    </xf>
    <xf numFmtId="0" fontId="59" fillId="0" borderId="18" xfId="0" applyFont="1" applyFill="1" applyBorder="1" applyAlignment="1">
      <alignment horizontal="left" vertical="top" wrapText="1"/>
    </xf>
    <xf numFmtId="0" fontId="80" fillId="24" borderId="10" xfId="0" applyFont="1" applyFill="1" applyBorder="1" applyAlignment="1">
      <alignment horizontal="center" wrapText="1"/>
    </xf>
    <xf numFmtId="1" fontId="36" fillId="24" borderId="10" xfId="0" applyNumberFormat="1" applyFont="1" applyFill="1" applyBorder="1" applyAlignment="1">
      <alignment horizontal="center" wrapText="1"/>
    </xf>
    <xf numFmtId="164" fontId="36" fillId="24" borderId="10" xfId="0" applyNumberFormat="1" applyFont="1" applyFill="1" applyBorder="1" applyAlignment="1">
      <alignment horizontal="center" vertical="center" wrapText="1"/>
    </xf>
    <xf numFmtId="0" fontId="80" fillId="24" borderId="44" xfId="0" applyFont="1" applyFill="1" applyBorder="1" applyAlignment="1">
      <alignment vertical="center" wrapText="1"/>
    </xf>
    <xf numFmtId="0" fontId="72" fillId="24" borderId="35" xfId="62" applyFont="1" applyFill="1" applyBorder="1" applyAlignment="1">
      <alignment horizontal="left" vertical="center" wrapText="1"/>
    </xf>
    <xf numFmtId="0" fontId="72" fillId="24" borderId="35" xfId="62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164" fontId="72" fillId="24" borderId="10" xfId="62" applyNumberFormat="1" applyFont="1" applyFill="1" applyBorder="1" applyAlignment="1">
      <alignment horizontal="center" vertical="center" wrapText="1"/>
    </xf>
    <xf numFmtId="1" fontId="36" fillId="24" borderId="10" xfId="0" applyNumberFormat="1" applyFont="1" applyFill="1" applyBorder="1" applyAlignment="1">
      <alignment horizontal="center"/>
    </xf>
    <xf numFmtId="1" fontId="72" fillId="24" borderId="44" xfId="62" applyNumberFormat="1" applyFont="1" applyFill="1" applyBorder="1" applyAlignment="1">
      <alignment horizontal="center" vertical="center" wrapText="1"/>
    </xf>
    <xf numFmtId="1" fontId="36" fillId="0" borderId="44" xfId="0" applyNumberFormat="1" applyFont="1" applyFill="1" applyBorder="1" applyAlignment="1">
      <alignment horizontal="center" vertical="center" wrapText="1"/>
    </xf>
    <xf numFmtId="1" fontId="79" fillId="24" borderId="0" xfId="0" applyNumberFormat="1" applyFont="1" applyFill="1" applyAlignment="1">
      <alignment horizontal="left"/>
    </xf>
    <xf numFmtId="0" fontId="59" fillId="24" borderId="23" xfId="0" applyFont="1" applyFill="1" applyBorder="1" applyAlignment="1">
      <alignment horizontal="center" vertical="center"/>
    </xf>
    <xf numFmtId="0" fontId="83" fillId="24" borderId="18" xfId="0" applyFont="1" applyFill="1" applyBorder="1" applyAlignment="1">
      <alignment horizontal="left" wrapText="1"/>
    </xf>
    <xf numFmtId="0" fontId="59" fillId="24" borderId="10" xfId="0" applyFont="1" applyFill="1" applyBorder="1" applyAlignment="1">
      <alignment horizontal="center" wrapText="1"/>
    </xf>
    <xf numFmtId="0" fontId="81" fillId="24" borderId="10" xfId="0" applyFont="1" applyFill="1" applyBorder="1" applyAlignment="1">
      <alignment horizontal="center" vertical="center" wrapText="1"/>
    </xf>
    <xf numFmtId="1" fontId="59" fillId="24" borderId="44" xfId="0" applyNumberFormat="1" applyFont="1" applyFill="1" applyBorder="1" applyAlignment="1">
      <alignment horizontal="center" vertical="center" wrapText="1"/>
    </xf>
    <xf numFmtId="1" fontId="81" fillId="24" borderId="44" xfId="0" applyNumberFormat="1" applyFont="1" applyFill="1" applyBorder="1" applyAlignment="1">
      <alignment horizontal="center" vertical="center" wrapText="1"/>
    </xf>
    <xf numFmtId="164" fontId="59" fillId="24" borderId="44" xfId="0" applyNumberFormat="1" applyFont="1" applyFill="1" applyBorder="1" applyAlignment="1">
      <alignment horizontal="center" vertical="center" wrapText="1"/>
    </xf>
    <xf numFmtId="0" fontId="87" fillId="0" borderId="0" xfId="0" applyFont="1" applyFill="1"/>
    <xf numFmtId="0" fontId="59" fillId="24" borderId="0" xfId="0" applyFont="1" applyFill="1" applyBorder="1" applyAlignment="1">
      <alignment horizontal="center" vertical="center"/>
    </xf>
    <xf numFmtId="0" fontId="83" fillId="24" borderId="0" xfId="0" applyFont="1" applyFill="1" applyBorder="1" applyAlignment="1">
      <alignment horizontal="left" wrapText="1"/>
    </xf>
    <xf numFmtId="0" fontId="59" fillId="24" borderId="0" xfId="0" applyFont="1" applyFill="1" applyBorder="1" applyAlignment="1">
      <alignment horizontal="center" wrapText="1"/>
    </xf>
    <xf numFmtId="0" fontId="81" fillId="24" borderId="0" xfId="0" applyFont="1" applyFill="1" applyBorder="1" applyAlignment="1">
      <alignment horizontal="center" vertical="center" wrapText="1"/>
    </xf>
    <xf numFmtId="1" fontId="59" fillId="24" borderId="0" xfId="0" applyNumberFormat="1" applyFont="1" applyFill="1" applyBorder="1" applyAlignment="1">
      <alignment horizontal="center" vertical="center" wrapText="1"/>
    </xf>
    <xf numFmtId="1" fontId="81" fillId="24" borderId="0" xfId="0" applyNumberFormat="1" applyFont="1" applyFill="1" applyBorder="1" applyAlignment="1">
      <alignment horizontal="center" vertical="center" wrapText="1"/>
    </xf>
    <xf numFmtId="164" fontId="59" fillId="24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" fontId="31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6" fillId="24" borderId="0" xfId="0" applyFont="1" applyFill="1" applyAlignment="1">
      <alignment vertical="center"/>
    </xf>
    <xf numFmtId="1" fontId="36" fillId="0" borderId="0" xfId="0" applyNumberFormat="1" applyFont="1" applyFill="1" applyAlignment="1">
      <alignment vertical="center"/>
    </xf>
    <xf numFmtId="1" fontId="79" fillId="0" borderId="0" xfId="0" applyNumberFormat="1" applyFont="1" applyFill="1"/>
    <xf numFmtId="164" fontId="31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left" vertical="center"/>
    </xf>
    <xf numFmtId="0" fontId="79" fillId="0" borderId="0" xfId="0" applyFont="1" applyFill="1" applyAlignment="1">
      <alignment vertical="center"/>
    </xf>
    <xf numFmtId="0" fontId="89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vertical="center"/>
    </xf>
    <xf numFmtId="1" fontId="79" fillId="0" borderId="0" xfId="0" applyNumberFormat="1" applyFont="1" applyFill="1" applyAlignment="1">
      <alignment vertical="center"/>
    </xf>
    <xf numFmtId="164" fontId="79" fillId="0" borderId="0" xfId="0" applyNumberFormat="1" applyFont="1" applyFill="1" applyAlignment="1">
      <alignment vertical="center"/>
    </xf>
    <xf numFmtId="0" fontId="79" fillId="24" borderId="0" xfId="0" applyFont="1" applyFill="1" applyAlignment="1">
      <alignment vertical="center"/>
    </xf>
    <xf numFmtId="164" fontId="79" fillId="0" borderId="0" xfId="0" applyNumberFormat="1" applyFont="1" applyFill="1"/>
    <xf numFmtId="2" fontId="79" fillId="0" borderId="0" xfId="0" applyNumberFormat="1" applyFont="1" applyFill="1"/>
    <xf numFmtId="0" fontId="73" fillId="24" borderId="0" xfId="62" applyFont="1" applyFill="1" applyBorder="1" applyAlignment="1">
      <alignment horizontal="left" vertical="center" wrapText="1"/>
    </xf>
    <xf numFmtId="0" fontId="73" fillId="24" borderId="0" xfId="62" applyFont="1" applyFill="1" applyBorder="1" applyAlignment="1">
      <alignment horizontal="center" vertical="center" wrapText="1"/>
    </xf>
    <xf numFmtId="1" fontId="73" fillId="24" borderId="0" xfId="62" applyNumberFormat="1" applyFont="1" applyFill="1" applyBorder="1" applyAlignment="1">
      <alignment horizontal="center" wrapText="1"/>
    </xf>
    <xf numFmtId="1" fontId="73" fillId="24" borderId="52" xfId="62" applyNumberFormat="1" applyFont="1" applyFill="1" applyBorder="1" applyAlignment="1">
      <alignment horizontal="center" wrapText="1"/>
    </xf>
    <xf numFmtId="0" fontId="72" fillId="24" borderId="36" xfId="62" applyFont="1" applyFill="1" applyBorder="1" applyAlignment="1">
      <alignment horizontal="center" vertical="center" wrapText="1"/>
    </xf>
    <xf numFmtId="1" fontId="73" fillId="24" borderId="51" xfId="62" applyNumberFormat="1" applyFont="1" applyFill="1" applyBorder="1" applyAlignment="1">
      <alignment horizontal="center" wrapText="1"/>
    </xf>
    <xf numFmtId="1" fontId="72" fillId="24" borderId="41" xfId="62" applyNumberFormat="1" applyFont="1" applyFill="1" applyBorder="1" applyAlignment="1">
      <alignment horizontal="center" vertical="center" textRotation="90" wrapText="1"/>
    </xf>
    <xf numFmtId="0" fontId="72" fillId="24" borderId="41" xfId="62" applyFont="1" applyFill="1" applyBorder="1" applyAlignment="1">
      <alignment vertical="center" textRotation="90" wrapText="1"/>
    </xf>
    <xf numFmtId="0" fontId="72" fillId="24" borderId="21" xfId="62" applyFont="1" applyFill="1" applyBorder="1" applyAlignment="1">
      <alignment vertical="center" textRotation="90" wrapText="1"/>
    </xf>
    <xf numFmtId="0" fontId="72" fillId="24" borderId="38" xfId="62" applyFont="1" applyFill="1" applyBorder="1" applyAlignment="1">
      <alignment horizontal="center" vertical="center" textRotation="90" wrapText="1"/>
    </xf>
    <xf numFmtId="0" fontId="72" fillId="24" borderId="41" xfId="62" applyFont="1" applyFill="1" applyBorder="1" applyAlignment="1">
      <alignment horizontal="center" vertical="center" textRotation="90" wrapText="1"/>
    </xf>
    <xf numFmtId="164" fontId="72" fillId="24" borderId="38" xfId="62" applyNumberFormat="1" applyFont="1" applyFill="1" applyBorder="1" applyAlignment="1">
      <alignment horizontal="center" vertical="center" textRotation="90" wrapText="1"/>
    </xf>
    <xf numFmtId="0" fontId="72" fillId="24" borderId="47" xfId="62" applyFont="1" applyFill="1" applyBorder="1" applyAlignment="1">
      <alignment horizontal="center" vertical="center" textRotation="90" wrapText="1"/>
    </xf>
    <xf numFmtId="0" fontId="72" fillId="24" borderId="41" xfId="62" applyFont="1" applyFill="1" applyBorder="1"/>
    <xf numFmtId="1" fontId="72" fillId="24" borderId="41" xfId="62" applyNumberFormat="1" applyFont="1" applyFill="1" applyBorder="1"/>
    <xf numFmtId="0" fontId="72" fillId="24" borderId="44" xfId="62" applyFont="1" applyFill="1" applyBorder="1" applyAlignment="1">
      <alignment horizontal="center" wrapText="1"/>
    </xf>
    <xf numFmtId="1" fontId="72" fillId="24" borderId="44" xfId="62" applyNumberFormat="1" applyFont="1" applyFill="1" applyBorder="1" applyAlignment="1">
      <alignment horizontal="center" wrapText="1"/>
    </xf>
    <xf numFmtId="1" fontId="72" fillId="24" borderId="44" xfId="62" applyNumberFormat="1" applyFont="1" applyFill="1" applyBorder="1" applyAlignment="1">
      <alignment horizontal="center"/>
    </xf>
    <xf numFmtId="0" fontId="72" fillId="24" borderId="0" xfId="62" applyFont="1" applyFill="1"/>
    <xf numFmtId="1" fontId="72" fillId="24" borderId="0" xfId="62" applyNumberFormat="1" applyFont="1" applyFill="1"/>
    <xf numFmtId="0" fontId="72" fillId="24" borderId="18" xfId="62" applyFont="1" applyFill="1" applyBorder="1" applyAlignment="1">
      <alignment horizontal="center" vertical="center" wrapText="1"/>
    </xf>
    <xf numFmtId="0" fontId="72" fillId="24" borderId="44" xfId="62" applyFont="1" applyFill="1" applyBorder="1"/>
    <xf numFmtId="1" fontId="72" fillId="24" borderId="44" xfId="62" applyNumberFormat="1" applyFont="1" applyFill="1" applyBorder="1"/>
    <xf numFmtId="0" fontId="74" fillId="24" borderId="10" xfId="0" applyFont="1" applyFill="1" applyBorder="1" applyAlignment="1">
      <alignment horizontal="left" vertical="center" wrapText="1"/>
    </xf>
    <xf numFmtId="1" fontId="72" fillId="24" borderId="13" xfId="62" applyNumberFormat="1" applyFont="1" applyFill="1" applyBorder="1" applyAlignment="1">
      <alignment horizontal="center" vertical="center" wrapText="1"/>
    </xf>
    <xf numFmtId="0" fontId="72" fillId="24" borderId="13" xfId="62" applyFont="1" applyFill="1" applyBorder="1" applyAlignment="1">
      <alignment horizontal="center" wrapText="1"/>
    </xf>
    <xf numFmtId="1" fontId="72" fillId="24" borderId="13" xfId="62" applyNumberFormat="1" applyFont="1" applyFill="1" applyBorder="1" applyAlignment="1">
      <alignment horizontal="center" wrapText="1"/>
    </xf>
    <xf numFmtId="1" fontId="72" fillId="24" borderId="13" xfId="62" applyNumberFormat="1" applyFont="1" applyFill="1" applyBorder="1" applyAlignment="1">
      <alignment horizontal="center"/>
    </xf>
    <xf numFmtId="0" fontId="73" fillId="24" borderId="42" xfId="62" applyFont="1" applyFill="1" applyBorder="1" applyAlignment="1">
      <alignment horizontal="left" vertical="center" wrapText="1"/>
    </xf>
    <xf numFmtId="0" fontId="73" fillId="24" borderId="41" xfId="62" applyFont="1" applyFill="1" applyBorder="1" applyAlignment="1">
      <alignment horizontal="center" vertical="center" wrapText="1"/>
    </xf>
    <xf numFmtId="0" fontId="91" fillId="24" borderId="41" xfId="62" applyFont="1" applyFill="1" applyBorder="1" applyAlignment="1">
      <alignment horizontal="center" vertical="center" wrapText="1"/>
    </xf>
    <xf numFmtId="1" fontId="91" fillId="24" borderId="41" xfId="62" applyNumberFormat="1" applyFont="1" applyFill="1" applyBorder="1" applyAlignment="1">
      <alignment horizontal="center" wrapText="1"/>
    </xf>
    <xf numFmtId="164" fontId="73" fillId="24" borderId="41" xfId="62" applyNumberFormat="1" applyFont="1" applyFill="1" applyBorder="1" applyAlignment="1">
      <alignment horizontal="center" wrapText="1"/>
    </xf>
    <xf numFmtId="1" fontId="73" fillId="24" borderId="40" xfId="62" applyNumberFormat="1" applyFont="1" applyFill="1" applyBorder="1" applyAlignment="1">
      <alignment horizontal="center" wrapText="1"/>
    </xf>
    <xf numFmtId="0" fontId="91" fillId="24" borderId="0" xfId="62" applyFont="1" applyFill="1" applyBorder="1" applyAlignment="1">
      <alignment horizontal="center" vertical="center" wrapText="1"/>
    </xf>
    <xf numFmtId="1" fontId="91" fillId="24" borderId="0" xfId="62" applyNumberFormat="1" applyFont="1" applyFill="1" applyBorder="1" applyAlignment="1">
      <alignment horizontal="center" wrapText="1"/>
    </xf>
    <xf numFmtId="164" fontId="73" fillId="24" borderId="0" xfId="62" applyNumberFormat="1" applyFont="1" applyFill="1" applyBorder="1" applyAlignment="1">
      <alignment horizontal="center" wrapText="1"/>
    </xf>
    <xf numFmtId="1" fontId="72" fillId="24" borderId="0" xfId="62" applyNumberFormat="1" applyFont="1" applyFill="1" applyBorder="1" applyAlignment="1">
      <alignment horizontal="left" vertical="center" wrapText="1"/>
    </xf>
    <xf numFmtId="0" fontId="73" fillId="24" borderId="0" xfId="62" applyFont="1" applyFill="1" applyAlignment="1">
      <alignment horizontal="center"/>
    </xf>
    <xf numFmtId="1" fontId="72" fillId="24" borderId="0" xfId="62" applyNumberFormat="1" applyFont="1" applyFill="1" applyBorder="1" applyAlignment="1">
      <alignment horizontal="center"/>
    </xf>
    <xf numFmtId="0" fontId="72" fillId="24" borderId="0" xfId="62" applyFont="1" applyFill="1" applyBorder="1" applyAlignment="1">
      <alignment horizontal="center"/>
    </xf>
    <xf numFmtId="1" fontId="72" fillId="24" borderId="0" xfId="62" applyNumberFormat="1" applyFont="1" applyFill="1" applyBorder="1"/>
    <xf numFmtId="0" fontId="90" fillId="24" borderId="0" xfId="62" applyFont="1" applyFill="1" applyAlignment="1">
      <alignment horizontal="center"/>
    </xf>
    <xf numFmtId="1" fontId="90" fillId="24" borderId="0" xfId="62" applyNumberFormat="1" applyFont="1" applyFill="1" applyAlignment="1">
      <alignment horizontal="center"/>
    </xf>
    <xf numFmtId="164" fontId="90" fillId="24" borderId="0" xfId="62" applyNumberFormat="1" applyFont="1" applyFill="1" applyAlignment="1">
      <alignment horizontal="center"/>
    </xf>
    <xf numFmtId="0" fontId="72" fillId="24" borderId="0" xfId="62" applyFont="1" applyFill="1" applyBorder="1" applyAlignment="1">
      <alignment horizontal="left" vertical="center" wrapText="1"/>
    </xf>
    <xf numFmtId="1" fontId="72" fillId="24" borderId="0" xfId="62" applyNumberFormat="1" applyFont="1" applyFill="1" applyAlignment="1"/>
    <xf numFmtId="0" fontId="76" fillId="24" borderId="0" xfId="62" applyFont="1" applyFill="1"/>
    <xf numFmtId="164" fontId="72" fillId="24" borderId="0" xfId="62" applyNumberFormat="1" applyFont="1" applyFill="1"/>
    <xf numFmtId="0" fontId="79" fillId="0" borderId="0" xfId="0" applyFont="1" applyFill="1" applyAlignment="1">
      <alignment horizontal="center"/>
    </xf>
    <xf numFmtId="0" fontId="89" fillId="0" borderId="0" xfId="0" applyFont="1" applyFill="1"/>
    <xf numFmtId="0" fontId="79" fillId="24" borderId="0" xfId="0" applyFont="1" applyFill="1"/>
    <xf numFmtId="0" fontId="75" fillId="0" borderId="10" xfId="62" applyFont="1" applyFill="1" applyBorder="1" applyAlignment="1">
      <alignment horizontal="center" vertical="top" wrapText="1"/>
    </xf>
    <xf numFmtId="1" fontId="75" fillId="0" borderId="10" xfId="62" applyNumberFormat="1" applyFont="1" applyBorder="1" applyAlignment="1">
      <alignment horizontal="center" vertical="center" wrapText="1"/>
    </xf>
    <xf numFmtId="1" fontId="75" fillId="0" borderId="44" xfId="62" applyNumberFormat="1" applyFont="1" applyBorder="1" applyAlignment="1">
      <alignment horizontal="center" vertical="center" wrapText="1"/>
    </xf>
    <xf numFmtId="164" fontId="75" fillId="0" borderId="10" xfId="62" applyNumberFormat="1" applyFont="1" applyBorder="1" applyAlignment="1">
      <alignment vertical="center"/>
    </xf>
    <xf numFmtId="0" fontId="75" fillId="24" borderId="10" xfId="62" applyFont="1" applyFill="1" applyBorder="1" applyAlignment="1">
      <alignment horizontal="center"/>
    </xf>
    <xf numFmtId="0" fontId="75" fillId="0" borderId="10" xfId="62" applyFont="1" applyBorder="1" applyAlignment="1">
      <alignment horizontal="center" vertical="center"/>
    </xf>
    <xf numFmtId="1" fontId="75" fillId="24" borderId="10" xfId="62" applyNumberFormat="1" applyFont="1" applyFill="1" applyBorder="1" applyAlignment="1">
      <alignment horizontal="center" vertical="center" wrapText="1"/>
    </xf>
    <xf numFmtId="0" fontId="75" fillId="0" borderId="10" xfId="62" applyFont="1" applyBorder="1" applyAlignment="1">
      <alignment horizontal="center" vertical="top" wrapText="1"/>
    </xf>
    <xf numFmtId="1" fontId="75" fillId="24" borderId="10" xfId="62" applyNumberFormat="1" applyFont="1" applyFill="1" applyBorder="1" applyAlignment="1">
      <alignment horizontal="center" vertical="top" wrapText="1"/>
    </xf>
    <xf numFmtId="0" fontId="75" fillId="0" borderId="10" xfId="62" applyFont="1" applyBorder="1" applyAlignment="1">
      <alignment horizontal="center"/>
    </xf>
    <xf numFmtId="0" fontId="75" fillId="0" borderId="10" xfId="62" applyFont="1" applyBorder="1" applyAlignment="1">
      <alignment horizontal="center" vertical="center" wrapText="1"/>
    </xf>
    <xf numFmtId="0" fontId="75" fillId="24" borderId="10" xfId="62" applyFont="1" applyFill="1" applyBorder="1" applyAlignment="1">
      <alignment horizontal="center" vertical="center"/>
    </xf>
    <xf numFmtId="0" fontId="75" fillId="0" borderId="10" xfId="62" applyFont="1" applyBorder="1" applyAlignment="1">
      <alignment vertical="center" wrapText="1"/>
    </xf>
    <xf numFmtId="164" fontId="75" fillId="24" borderId="10" xfId="62" applyNumberFormat="1" applyFont="1" applyFill="1" applyBorder="1" applyAlignment="1">
      <alignment vertical="center"/>
    </xf>
    <xf numFmtId="0" fontId="75" fillId="24" borderId="10" xfId="62" applyFont="1" applyFill="1" applyBorder="1" applyAlignment="1">
      <alignment horizontal="center" vertical="top" wrapText="1"/>
    </xf>
    <xf numFmtId="0" fontId="75" fillId="0" borderId="10" xfId="62" applyFont="1" applyFill="1" applyBorder="1" applyAlignment="1">
      <alignment horizontal="left" vertical="center" wrapText="1"/>
    </xf>
    <xf numFmtId="1" fontId="75" fillId="0" borderId="10" xfId="62" applyNumberFormat="1" applyFont="1" applyFill="1" applyBorder="1" applyAlignment="1">
      <alignment horizontal="center" vertical="top" wrapText="1"/>
    </xf>
    <xf numFmtId="1" fontId="75" fillId="0" borderId="10" xfId="62" applyNumberFormat="1" applyFont="1" applyBorder="1" applyAlignment="1">
      <alignment horizontal="center" vertical="center"/>
    </xf>
    <xf numFmtId="1" fontId="75" fillId="0" borderId="10" xfId="62" applyNumberFormat="1" applyFont="1" applyBorder="1" applyAlignment="1">
      <alignment horizontal="center" vertical="top" wrapText="1"/>
    </xf>
    <xf numFmtId="1" fontId="75" fillId="24" borderId="10" xfId="62" applyNumberFormat="1" applyFont="1" applyFill="1" applyBorder="1" applyAlignment="1">
      <alignment horizontal="center" vertical="center"/>
    </xf>
    <xf numFmtId="0" fontId="75" fillId="0" borderId="13" xfId="62" applyFont="1" applyBorder="1" applyAlignment="1">
      <alignment horizontal="left" vertical="center" wrapText="1"/>
    </xf>
    <xf numFmtId="1" fontId="75" fillId="0" borderId="13" xfId="62" applyNumberFormat="1" applyFont="1" applyBorder="1" applyAlignment="1">
      <alignment horizontal="center" vertical="top" wrapText="1"/>
    </xf>
    <xf numFmtId="1" fontId="75" fillId="0" borderId="13" xfId="62" applyNumberFormat="1" applyFont="1" applyBorder="1" applyAlignment="1">
      <alignment horizontal="center" vertical="center"/>
    </xf>
    <xf numFmtId="0" fontId="75" fillId="0" borderId="13" xfId="62" applyFont="1" applyBorder="1" applyAlignment="1">
      <alignment horizontal="center"/>
    </xf>
    <xf numFmtId="0" fontId="75" fillId="24" borderId="13" xfId="62" applyFont="1" applyFill="1" applyBorder="1" applyAlignment="1">
      <alignment horizontal="center"/>
    </xf>
    <xf numFmtId="1" fontId="75" fillId="0" borderId="13" xfId="62" applyNumberFormat="1" applyFont="1" applyBorder="1" applyAlignment="1">
      <alignment horizontal="center" vertical="center" wrapText="1"/>
    </xf>
    <xf numFmtId="0" fontId="51" fillId="0" borderId="17" xfId="19" applyFont="1" applyFill="1" applyBorder="1" applyAlignment="1">
      <alignment vertical="center"/>
    </xf>
    <xf numFmtId="0" fontId="51" fillId="0" borderId="16" xfId="19" applyFont="1" applyFill="1" applyBorder="1" applyAlignment="1">
      <alignment horizontal="center" vertical="center"/>
    </xf>
    <xf numFmtId="0" fontId="51" fillId="0" borderId="17" xfId="19" applyFont="1" applyFill="1" applyBorder="1" applyAlignment="1">
      <alignment horizontal="center" vertical="center"/>
    </xf>
    <xf numFmtId="0" fontId="51" fillId="0" borderId="29" xfId="19" applyFont="1" applyFill="1" applyBorder="1" applyAlignment="1">
      <alignment horizontal="center" vertical="center"/>
    </xf>
    <xf numFmtId="2" fontId="31" fillId="0" borderId="0" xfId="45" applyNumberFormat="1" applyFont="1" applyAlignment="1" applyProtection="1">
      <alignment vertical="center"/>
      <protection locked="0"/>
    </xf>
    <xf numFmtId="167" fontId="31" fillId="0" borderId="0" xfId="45" applyNumberFormat="1" applyFont="1" applyAlignment="1" applyProtection="1">
      <alignment vertical="center"/>
      <protection locked="0"/>
    </xf>
    <xf numFmtId="0" fontId="75" fillId="0" borderId="13" xfId="62" applyFont="1" applyBorder="1" applyAlignment="1">
      <alignment horizontal="center" vertical="top" wrapText="1"/>
    </xf>
    <xf numFmtId="0" fontId="70" fillId="0" borderId="0" xfId="0" applyFont="1"/>
    <xf numFmtId="0" fontId="75" fillId="0" borderId="0" xfId="0" applyFont="1"/>
    <xf numFmtId="0" fontId="75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94" fillId="0" borderId="0" xfId="0" applyFont="1" applyAlignment="1"/>
    <xf numFmtId="0" fontId="78" fillId="0" borderId="0" xfId="0" applyFont="1" applyAlignment="1"/>
    <xf numFmtId="0" fontId="95" fillId="0" borderId="0" xfId="0" applyFont="1"/>
    <xf numFmtId="0" fontId="96" fillId="0" borderId="0" xfId="0" applyFont="1"/>
    <xf numFmtId="164" fontId="70" fillId="0" borderId="0" xfId="0" applyNumberFormat="1" applyFont="1"/>
    <xf numFmtId="0" fontId="96" fillId="0" borderId="0" xfId="0" applyFont="1" applyBorder="1" applyAlignment="1">
      <alignment horizontal="left" vertical="center" wrapText="1"/>
    </xf>
    <xf numFmtId="0" fontId="96" fillId="0" borderId="0" xfId="0" applyFont="1" applyAlignment="1">
      <alignment horizontal="left" wrapText="1"/>
    </xf>
    <xf numFmtId="164" fontId="94" fillId="0" borderId="0" xfId="0" applyNumberFormat="1" applyFont="1"/>
    <xf numFmtId="0" fontId="96" fillId="0" borderId="0" xfId="0" applyFont="1" applyAlignment="1">
      <alignment wrapText="1"/>
    </xf>
    <xf numFmtId="0" fontId="96" fillId="0" borderId="0" xfId="0" applyNumberFormat="1" applyFont="1" applyAlignment="1">
      <alignment wrapText="1"/>
    </xf>
    <xf numFmtId="164" fontId="94" fillId="27" borderId="0" xfId="0" applyNumberFormat="1" applyFont="1" applyFill="1" applyAlignment="1">
      <alignment horizontal="center" vertical="center"/>
    </xf>
    <xf numFmtId="0" fontId="78" fillId="0" borderId="0" xfId="0" applyFont="1" applyAlignment="1">
      <alignment horizontal="left" wrapText="1"/>
    </xf>
    <xf numFmtId="164" fontId="75" fillId="0" borderId="0" xfId="0" applyNumberFormat="1" applyFont="1"/>
    <xf numFmtId="0" fontId="96" fillId="0" borderId="0" xfId="0" applyNumberFormat="1" applyFont="1" applyAlignment="1">
      <alignment horizontal="left" wrapText="1"/>
    </xf>
    <xf numFmtId="0" fontId="96" fillId="0" borderId="0" xfId="0" applyFont="1" applyAlignment="1">
      <alignment horizontal="left"/>
    </xf>
    <xf numFmtId="0" fontId="93" fillId="0" borderId="0" xfId="0" applyFont="1" applyAlignment="1">
      <alignment horizontal="center"/>
    </xf>
    <xf numFmtId="0" fontId="78" fillId="0" borderId="0" xfId="0" applyFont="1" applyAlignment="1">
      <alignment horizontal="left"/>
    </xf>
    <xf numFmtId="0" fontId="94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30" fillId="0" borderId="0" xfId="45" applyFont="1" applyBorder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70" fillId="0" borderId="0" xfId="0" applyFont="1" applyAlignment="1">
      <alignment horizontal="left" wrapText="1"/>
    </xf>
    <xf numFmtId="0" fontId="75" fillId="26" borderId="0" xfId="62" applyFont="1" applyFill="1" applyAlignment="1">
      <alignment horizontal="center"/>
    </xf>
    <xf numFmtId="0" fontId="75" fillId="0" borderId="0" xfId="62" applyFont="1" applyFill="1"/>
    <xf numFmtId="0" fontId="75" fillId="26" borderId="0" xfId="62" applyFont="1" applyFill="1"/>
    <xf numFmtId="0" fontId="75" fillId="24" borderId="0" xfId="62" applyFont="1" applyFill="1"/>
    <xf numFmtId="0" fontId="75" fillId="0" borderId="0" xfId="62" applyFont="1"/>
    <xf numFmtId="0" fontId="92" fillId="24" borderId="0" xfId="62" applyFont="1" applyFill="1" applyAlignment="1"/>
    <xf numFmtId="0" fontId="92" fillId="26" borderId="0" xfId="62" applyFont="1" applyFill="1" applyAlignment="1"/>
    <xf numFmtId="0" fontId="101" fillId="0" borderId="0" xfId="62" applyFont="1" applyFill="1"/>
    <xf numFmtId="0" fontId="101" fillId="26" borderId="0" xfId="62" applyFont="1" applyFill="1"/>
    <xf numFmtId="0" fontId="101" fillId="24" borderId="0" xfId="62" applyFont="1" applyFill="1"/>
    <xf numFmtId="0" fontId="100" fillId="26" borderId="0" xfId="62" applyFont="1" applyFill="1" applyAlignment="1"/>
    <xf numFmtId="0" fontId="92" fillId="26" borderId="0" xfId="20" applyFont="1" applyFill="1" applyBorder="1" applyAlignment="1"/>
    <xf numFmtId="0" fontId="101" fillId="0" borderId="0" xfId="62" applyFont="1"/>
    <xf numFmtId="1" fontId="101" fillId="0" borderId="0" xfId="62" applyNumberFormat="1" applyFont="1"/>
    <xf numFmtId="0" fontId="92" fillId="0" borderId="11" xfId="20" applyFont="1" applyFill="1" applyBorder="1" applyAlignment="1"/>
    <xf numFmtId="0" fontId="92" fillId="26" borderId="0" xfId="20" applyFont="1" applyFill="1" applyAlignment="1">
      <alignment horizontal="center"/>
    </xf>
    <xf numFmtId="164" fontId="75" fillId="26" borderId="10" xfId="62" applyNumberFormat="1" applyFont="1" applyFill="1" applyBorder="1" applyAlignment="1">
      <alignment horizontal="center" wrapText="1"/>
    </xf>
    <xf numFmtId="164" fontId="75" fillId="0" borderId="0" xfId="62" applyNumberFormat="1" applyFont="1" applyFill="1"/>
    <xf numFmtId="1" fontId="75" fillId="0" borderId="0" xfId="62" applyNumberFormat="1" applyFont="1"/>
    <xf numFmtId="0" fontId="100" fillId="26" borderId="49" xfId="62" applyFont="1" applyFill="1" applyBorder="1" applyAlignment="1">
      <alignment horizontal="center"/>
    </xf>
    <xf numFmtId="0" fontId="102" fillId="0" borderId="42" xfId="62" applyFont="1" applyFill="1" applyBorder="1" applyAlignment="1">
      <alignment horizontal="center" vertical="center" wrapText="1"/>
    </xf>
    <xf numFmtId="0" fontId="100" fillId="26" borderId="41" xfId="62" applyFont="1" applyFill="1" applyBorder="1" applyAlignment="1">
      <alignment horizontal="center" vertical="center" wrapText="1"/>
    </xf>
    <xf numFmtId="0" fontId="100" fillId="0" borderId="41" xfId="62" applyFont="1" applyFill="1" applyBorder="1" applyAlignment="1">
      <alignment horizontal="center" vertical="center" wrapText="1"/>
    </xf>
    <xf numFmtId="0" fontId="100" fillId="24" borderId="41" xfId="62" applyFont="1" applyFill="1" applyBorder="1" applyAlignment="1">
      <alignment horizontal="center" vertical="center" wrapText="1"/>
    </xf>
    <xf numFmtId="0" fontId="100" fillId="26" borderId="41" xfId="62" applyFont="1" applyFill="1" applyBorder="1" applyAlignment="1">
      <alignment horizontal="center" wrapText="1"/>
    </xf>
    <xf numFmtId="0" fontId="100" fillId="26" borderId="40" xfId="62" applyFont="1" applyFill="1" applyBorder="1" applyAlignment="1">
      <alignment horizontal="center" wrapText="1"/>
    </xf>
    <xf numFmtId="0" fontId="100" fillId="0" borderId="0" xfId="62" applyFont="1"/>
    <xf numFmtId="0" fontId="75" fillId="26" borderId="44" xfId="62" applyFont="1" applyFill="1" applyBorder="1" applyAlignment="1">
      <alignment horizontal="center"/>
    </xf>
    <xf numFmtId="0" fontId="75" fillId="0" borderId="10" xfId="62" applyFont="1" applyFill="1" applyBorder="1" applyAlignment="1">
      <alignment horizontal="center" vertical="center" wrapText="1"/>
    </xf>
    <xf numFmtId="0" fontId="75" fillId="26" borderId="10" xfId="62" applyFont="1" applyFill="1" applyBorder="1" applyAlignment="1">
      <alignment horizontal="center" vertical="center" wrapText="1"/>
    </xf>
    <xf numFmtId="1" fontId="75" fillId="0" borderId="10" xfId="62" applyNumberFormat="1" applyFont="1" applyBorder="1" applyAlignment="1">
      <alignment horizontal="center"/>
    </xf>
    <xf numFmtId="0" fontId="75" fillId="0" borderId="10" xfId="62" applyFont="1" applyBorder="1"/>
    <xf numFmtId="0" fontId="75" fillId="24" borderId="13" xfId="62" applyFont="1" applyFill="1" applyBorder="1" applyAlignment="1">
      <alignment horizontal="left" vertical="center" wrapText="1"/>
    </xf>
    <xf numFmtId="0" fontId="75" fillId="0" borderId="10" xfId="62" applyFont="1" applyFill="1" applyBorder="1" applyAlignment="1">
      <alignment horizontal="left" vertical="center"/>
    </xf>
    <xf numFmtId="0" fontId="75" fillId="0" borderId="13" xfId="62" applyFont="1" applyFill="1" applyBorder="1" applyAlignment="1">
      <alignment horizontal="left" vertical="center" wrapText="1"/>
    </xf>
    <xf numFmtId="0" fontId="75" fillId="0" borderId="13" xfId="62" applyFont="1" applyFill="1" applyBorder="1" applyAlignment="1">
      <alignment horizontal="center" vertical="center" wrapText="1"/>
    </xf>
    <xf numFmtId="0" fontId="75" fillId="26" borderId="13" xfId="62" applyFont="1" applyFill="1" applyBorder="1" applyAlignment="1">
      <alignment horizontal="center" vertical="center" wrapText="1"/>
    </xf>
    <xf numFmtId="0" fontId="75" fillId="0" borderId="44" xfId="62" applyFont="1" applyFill="1" applyBorder="1" applyAlignment="1">
      <alignment horizontal="center" vertical="center" wrapText="1"/>
    </xf>
    <xf numFmtId="0" fontId="75" fillId="26" borderId="44" xfId="62" applyFont="1" applyFill="1" applyBorder="1" applyAlignment="1">
      <alignment horizontal="center" vertical="center" wrapText="1"/>
    </xf>
    <xf numFmtId="1" fontId="75" fillId="0" borderId="13" xfId="62" applyNumberFormat="1" applyFont="1" applyBorder="1" applyAlignment="1">
      <alignment horizontal="center"/>
    </xf>
    <xf numFmtId="0" fontId="75" fillId="0" borderId="13" xfId="62" applyFont="1" applyBorder="1"/>
    <xf numFmtId="0" fontId="100" fillId="26" borderId="42" xfId="62" applyFont="1" applyFill="1" applyBorder="1" applyAlignment="1">
      <alignment horizontal="center"/>
    </xf>
    <xf numFmtId="0" fontId="100" fillId="0" borderId="41" xfId="62" applyFont="1" applyFill="1" applyBorder="1" applyAlignment="1">
      <alignment horizontal="left" vertical="center" wrapText="1"/>
    </xf>
    <xf numFmtId="1" fontId="100" fillId="26" borderId="41" xfId="62" applyNumberFormat="1" applyFont="1" applyFill="1" applyBorder="1" applyAlignment="1">
      <alignment horizontal="center" wrapText="1"/>
    </xf>
    <xf numFmtId="0" fontId="100" fillId="24" borderId="41" xfId="62" applyFont="1" applyFill="1" applyBorder="1" applyAlignment="1">
      <alignment horizontal="center" wrapText="1"/>
    </xf>
    <xf numFmtId="1" fontId="100" fillId="0" borderId="0" xfId="62" applyNumberFormat="1" applyFont="1"/>
    <xf numFmtId="0" fontId="75" fillId="26" borderId="0" xfId="62" applyFont="1" applyFill="1" applyBorder="1" applyAlignment="1">
      <alignment horizontal="center" wrapText="1"/>
    </xf>
    <xf numFmtId="0" fontId="75" fillId="0" borderId="0" xfId="62" applyFont="1" applyFill="1" applyBorder="1" applyAlignment="1">
      <alignment horizontal="center" vertical="center" wrapText="1"/>
    </xf>
    <xf numFmtId="0" fontId="75" fillId="26" borderId="0" xfId="62" applyFont="1" applyFill="1" applyBorder="1" applyAlignment="1">
      <alignment horizontal="center" vertical="center" textRotation="90" wrapText="1"/>
    </xf>
    <xf numFmtId="0" fontId="75" fillId="0" borderId="0" xfId="62" applyFont="1" applyFill="1" applyBorder="1" applyAlignment="1">
      <alignment horizontal="center" vertical="center" textRotation="90" wrapText="1"/>
    </xf>
    <xf numFmtId="2" fontId="75" fillId="24" borderId="0" xfId="62" applyNumberFormat="1" applyFont="1" applyFill="1" applyBorder="1" applyAlignment="1">
      <alignment horizontal="center" vertical="center" textRotation="90" wrapText="1"/>
    </xf>
    <xf numFmtId="0" fontId="75" fillId="24" borderId="0" xfId="62" applyFont="1" applyFill="1" applyBorder="1" applyAlignment="1">
      <alignment horizontal="center" vertical="center" textRotation="90" wrapText="1"/>
    </xf>
    <xf numFmtId="1" fontId="75" fillId="26" borderId="0" xfId="62" applyNumberFormat="1" applyFont="1" applyFill="1" applyBorder="1" applyAlignment="1">
      <alignment horizontal="center" vertical="center" wrapText="1"/>
    </xf>
    <xf numFmtId="0" fontId="75" fillId="26" borderId="0" xfId="62" applyFont="1" applyFill="1" applyBorder="1" applyAlignment="1">
      <alignment horizontal="center"/>
    </xf>
    <xf numFmtId="0" fontId="75" fillId="0" borderId="0" xfId="62" applyFont="1" applyFill="1" applyBorder="1" applyAlignment="1">
      <alignment horizontal="left" vertical="center" wrapText="1"/>
    </xf>
    <xf numFmtId="0" fontId="75" fillId="26" borderId="0" xfId="62" applyFont="1" applyFill="1" applyBorder="1" applyAlignment="1">
      <alignment horizontal="center" vertical="center" wrapText="1"/>
    </xf>
    <xf numFmtId="0" fontId="75" fillId="26" borderId="0" xfId="62" applyFont="1" applyFill="1" applyBorder="1" applyAlignment="1">
      <alignment horizontal="center" vertical="top" wrapText="1"/>
    </xf>
    <xf numFmtId="1" fontId="75" fillId="26" borderId="0" xfId="62" applyNumberFormat="1" applyFont="1" applyFill="1" applyBorder="1" applyAlignment="1">
      <alignment horizontal="center" vertical="top" wrapText="1"/>
    </xf>
    <xf numFmtId="0" fontId="75" fillId="0" borderId="0" xfId="62" applyFont="1" applyFill="1" applyBorder="1" applyAlignment="1">
      <alignment vertical="top" wrapText="1"/>
    </xf>
    <xf numFmtId="1" fontId="75" fillId="0" borderId="0" xfId="62" applyNumberFormat="1" applyFont="1" applyFill="1" applyBorder="1" applyAlignment="1">
      <alignment vertical="top" wrapText="1"/>
    </xf>
    <xf numFmtId="0" fontId="75" fillId="24" borderId="0" xfId="62" applyFont="1" applyFill="1" applyBorder="1" applyAlignment="1">
      <alignment horizontal="center" vertical="top" wrapText="1"/>
    </xf>
    <xf numFmtId="0" fontId="75" fillId="24" borderId="0" xfId="62" applyFont="1" applyFill="1" applyBorder="1" applyAlignment="1">
      <alignment horizontal="center"/>
    </xf>
    <xf numFmtId="1" fontId="75" fillId="26" borderId="0" xfId="62" applyNumberFormat="1" applyFont="1" applyFill="1" applyBorder="1" applyAlignment="1">
      <alignment horizontal="center"/>
    </xf>
    <xf numFmtId="0" fontId="75" fillId="0" borderId="0" xfId="62" applyFont="1" applyFill="1" applyBorder="1"/>
    <xf numFmtId="1" fontId="75" fillId="0" borderId="0" xfId="62" applyNumberFormat="1" applyFont="1" applyFill="1" applyBorder="1" applyAlignment="1">
      <alignment horizontal="left" vertical="center" wrapText="1"/>
    </xf>
    <xf numFmtId="1" fontId="75" fillId="0" borderId="0" xfId="62" applyNumberFormat="1" applyFont="1" applyFill="1" applyBorder="1"/>
    <xf numFmtId="1" fontId="75" fillId="0" borderId="0" xfId="62" applyNumberFormat="1" applyFont="1" applyBorder="1"/>
    <xf numFmtId="0" fontId="100" fillId="26" borderId="0" xfId="62" applyFont="1" applyFill="1" applyAlignment="1">
      <alignment horizontal="center"/>
    </xf>
    <xf numFmtId="0" fontId="100" fillId="24" borderId="0" xfId="62" applyFont="1" applyFill="1" applyAlignment="1">
      <alignment horizontal="center"/>
    </xf>
    <xf numFmtId="1" fontId="75" fillId="0" borderId="0" xfId="62" applyNumberFormat="1" applyFont="1" applyFill="1" applyAlignment="1"/>
    <xf numFmtId="1" fontId="75" fillId="0" borderId="0" xfId="62" applyNumberFormat="1" applyFont="1" applyAlignment="1"/>
    <xf numFmtId="166" fontId="31" fillId="0" borderId="0" xfId="45" applyNumberFormat="1" applyFont="1" applyAlignment="1" applyProtection="1">
      <alignment horizontal="left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40" fillId="0" borderId="0" xfId="45" applyFont="1" applyBorder="1" applyAlignment="1" applyProtection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81" fillId="0" borderId="52" xfId="0" applyFont="1" applyFill="1" applyBorder="1" applyAlignment="1">
      <alignment horizontal="center" vertical="center" textRotation="90" wrapText="1"/>
    </xf>
    <xf numFmtId="0" fontId="81" fillId="0" borderId="35" xfId="0" applyFont="1" applyFill="1" applyBorder="1" applyAlignment="1">
      <alignment horizontal="center" vertical="center" textRotation="90" wrapText="1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59" fillId="0" borderId="14" xfId="0" applyFont="1" applyFill="1" applyBorder="1" applyAlignment="1">
      <alignment horizontal="center" vertical="center" wrapText="1"/>
    </xf>
    <xf numFmtId="0" fontId="59" fillId="0" borderId="56" xfId="0" applyFont="1" applyFill="1" applyBorder="1" applyAlignment="1">
      <alignment horizontal="center" vertical="center" wrapText="1"/>
    </xf>
    <xf numFmtId="0" fontId="59" fillId="0" borderId="36" xfId="0" applyFont="1" applyFill="1" applyBorder="1" applyAlignment="1">
      <alignment horizontal="left" vertical="center" wrapText="1"/>
    </xf>
    <xf numFmtId="0" fontId="59" fillId="0" borderId="27" xfId="0" applyFont="1" applyFill="1" applyBorder="1" applyAlignment="1">
      <alignment horizontal="left" vertical="center" wrapText="1"/>
    </xf>
    <xf numFmtId="0" fontId="59" fillId="0" borderId="50" xfId="0" applyFont="1" applyFill="1" applyBorder="1" applyAlignment="1">
      <alignment horizontal="center" vertical="center" textRotation="90" wrapText="1"/>
    </xf>
    <xf numFmtId="0" fontId="59" fillId="0" borderId="57" xfId="0" applyFont="1" applyFill="1" applyBorder="1" applyAlignment="1">
      <alignment horizontal="center" vertical="center" textRotation="90" wrapText="1"/>
    </xf>
    <xf numFmtId="0" fontId="81" fillId="0" borderId="55" xfId="0" applyFont="1" applyFill="1" applyBorder="1" applyAlignment="1">
      <alignment horizontal="center" vertical="center" textRotation="90" wrapText="1"/>
    </xf>
    <xf numFmtId="0" fontId="81" fillId="0" borderId="58" xfId="0" applyFont="1" applyFill="1" applyBorder="1" applyAlignment="1">
      <alignment horizontal="center" vertical="center" textRotation="90" wrapText="1"/>
    </xf>
    <xf numFmtId="0" fontId="59" fillId="0" borderId="36" xfId="0" applyFont="1" applyFill="1" applyBorder="1" applyAlignment="1">
      <alignment horizontal="center" vertical="center" textRotation="90" wrapText="1"/>
    </xf>
    <xf numFmtId="0" fontId="59" fillId="0" borderId="27" xfId="0" applyFont="1" applyFill="1" applyBorder="1" applyAlignment="1">
      <alignment horizontal="center" vertical="center" textRotation="90" wrapText="1"/>
    </xf>
    <xf numFmtId="1" fontId="59" fillId="0" borderId="50" xfId="0" applyNumberFormat="1" applyFont="1" applyFill="1" applyBorder="1" applyAlignment="1">
      <alignment horizontal="center" vertical="center" textRotation="90" wrapText="1"/>
    </xf>
    <xf numFmtId="1" fontId="59" fillId="0" borderId="57" xfId="0" applyNumberFormat="1" applyFont="1" applyFill="1" applyBorder="1" applyAlignment="1">
      <alignment horizontal="center" vertical="center" textRotation="90" wrapText="1"/>
    </xf>
    <xf numFmtId="1" fontId="59" fillId="0" borderId="45" xfId="0" applyNumberFormat="1" applyFont="1" applyFill="1" applyBorder="1" applyAlignment="1">
      <alignment horizontal="center" vertical="center" textRotation="90" wrapText="1"/>
    </xf>
    <xf numFmtId="0" fontId="59" fillId="0" borderId="13" xfId="0" applyFont="1" applyFill="1" applyBorder="1" applyAlignment="1">
      <alignment horizontal="center" vertical="center" textRotation="90" wrapText="1"/>
    </xf>
    <xf numFmtId="0" fontId="59" fillId="0" borderId="35" xfId="0" applyFont="1" applyFill="1" applyBorder="1" applyAlignment="1">
      <alignment horizontal="center" vertical="center" textRotation="90" wrapText="1"/>
    </xf>
    <xf numFmtId="0" fontId="88" fillId="0" borderId="0" xfId="0" applyFont="1" applyFill="1" applyAlignment="1">
      <alignment horizontal="right" vertical="center"/>
    </xf>
    <xf numFmtId="1" fontId="59" fillId="0" borderId="52" xfId="0" applyNumberFormat="1" applyFont="1" applyFill="1" applyBorder="1" applyAlignment="1">
      <alignment horizontal="center" vertical="center" textRotation="90" wrapText="1"/>
    </xf>
    <xf numFmtId="1" fontId="59" fillId="0" borderId="35" xfId="0" applyNumberFormat="1" applyFont="1" applyFill="1" applyBorder="1" applyAlignment="1">
      <alignment horizontal="center" vertical="center" textRotation="90" wrapText="1"/>
    </xf>
    <xf numFmtId="1" fontId="59" fillId="0" borderId="46" xfId="0" applyNumberFormat="1" applyFont="1" applyFill="1" applyBorder="1" applyAlignment="1">
      <alignment horizontal="center" vertical="center" textRotation="90" wrapText="1"/>
    </xf>
    <xf numFmtId="164" fontId="59" fillId="0" borderId="52" xfId="0" applyNumberFormat="1" applyFont="1" applyFill="1" applyBorder="1" applyAlignment="1">
      <alignment horizontal="center" vertical="center" textRotation="90" wrapText="1"/>
    </xf>
    <xf numFmtId="164" fontId="59" fillId="0" borderId="35" xfId="0" applyNumberFormat="1" applyFont="1" applyFill="1" applyBorder="1" applyAlignment="1">
      <alignment horizontal="center" vertical="center" textRotation="90" wrapText="1"/>
    </xf>
    <xf numFmtId="0" fontId="59" fillId="0" borderId="25" xfId="0" applyFont="1" applyFill="1" applyBorder="1" applyAlignment="1">
      <alignment horizontal="center" vertical="center"/>
    </xf>
    <xf numFmtId="0" fontId="59" fillId="0" borderId="52" xfId="0" applyFont="1" applyFill="1" applyBorder="1" applyAlignment="1">
      <alignment horizontal="center" vertical="center" textRotation="90"/>
    </xf>
    <xf numFmtId="0" fontId="59" fillId="0" borderId="35" xfId="0" applyFont="1" applyFill="1" applyBorder="1" applyAlignment="1">
      <alignment horizontal="center" vertical="center" textRotation="90"/>
    </xf>
    <xf numFmtId="0" fontId="59" fillId="0" borderId="46" xfId="0" applyFont="1" applyFill="1" applyBorder="1" applyAlignment="1">
      <alignment horizontal="center" vertical="center" textRotation="90"/>
    </xf>
    <xf numFmtId="0" fontId="59" fillId="0" borderId="46" xfId="0" applyFont="1" applyFill="1" applyBorder="1" applyAlignment="1">
      <alignment horizontal="center" vertical="center" textRotation="90" wrapText="1"/>
    </xf>
    <xf numFmtId="1" fontId="72" fillId="24" borderId="50" xfId="62" applyNumberFormat="1" applyFont="1" applyFill="1" applyBorder="1" applyAlignment="1">
      <alignment horizontal="center" vertical="center" textRotation="90" wrapText="1"/>
    </xf>
    <xf numFmtId="1" fontId="72" fillId="24" borderId="45" xfId="62" applyNumberFormat="1" applyFont="1" applyFill="1" applyBorder="1" applyAlignment="1">
      <alignment horizontal="center" vertical="center" textRotation="90" wrapText="1"/>
    </xf>
    <xf numFmtId="0" fontId="90" fillId="24" borderId="0" xfId="62" applyFont="1" applyFill="1" applyAlignment="1">
      <alignment horizontal="center"/>
    </xf>
    <xf numFmtId="1" fontId="90" fillId="24" borderId="48" xfId="62" applyNumberFormat="1" applyFont="1" applyFill="1" applyBorder="1" applyAlignment="1">
      <alignment horizontal="center" wrapText="1"/>
    </xf>
    <xf numFmtId="0" fontId="72" fillId="26" borderId="53" xfId="62" applyFont="1" applyFill="1" applyBorder="1" applyAlignment="1">
      <alignment horizontal="center" vertical="center" wrapText="1"/>
    </xf>
    <xf numFmtId="0" fontId="72" fillId="26" borderId="49" xfId="62" applyFont="1" applyFill="1" applyBorder="1" applyAlignment="1">
      <alignment horizontal="center" vertical="center" wrapText="1"/>
    </xf>
    <xf numFmtId="0" fontId="72" fillId="24" borderId="51" xfId="62" applyFont="1" applyFill="1" applyBorder="1" applyAlignment="1">
      <alignment horizontal="center" vertical="center" wrapText="1"/>
    </xf>
    <xf numFmtId="0" fontId="72" fillId="24" borderId="48" xfId="62" applyFont="1" applyFill="1" applyBorder="1" applyAlignment="1">
      <alignment horizontal="center" vertical="center" wrapText="1"/>
    </xf>
    <xf numFmtId="0" fontId="72" fillId="24" borderId="52" xfId="62" applyFont="1" applyFill="1" applyBorder="1" applyAlignment="1">
      <alignment horizontal="center" vertical="center" textRotation="90" wrapText="1"/>
    </xf>
    <xf numFmtId="0" fontId="72" fillId="24" borderId="46" xfId="62" applyFont="1" applyFill="1" applyBorder="1" applyAlignment="1">
      <alignment horizontal="center" vertical="center" textRotation="90" wrapText="1"/>
    </xf>
    <xf numFmtId="0" fontId="76" fillId="24" borderId="52" xfId="62" applyFont="1" applyFill="1" applyBorder="1" applyAlignment="1">
      <alignment horizontal="center" vertical="center" textRotation="90" wrapText="1"/>
    </xf>
    <xf numFmtId="0" fontId="76" fillId="24" borderId="46" xfId="62" applyFont="1" applyFill="1" applyBorder="1" applyAlignment="1">
      <alignment horizontal="center" vertical="center" textRotation="90" wrapText="1"/>
    </xf>
    <xf numFmtId="164" fontId="72" fillId="24" borderId="52" xfId="62" applyNumberFormat="1" applyFont="1" applyFill="1" applyBorder="1" applyAlignment="1">
      <alignment horizontal="center" vertical="center" textRotation="90" wrapText="1"/>
    </xf>
    <xf numFmtId="164" fontId="72" fillId="24" borderId="46" xfId="62" applyNumberFormat="1" applyFont="1" applyFill="1" applyBorder="1" applyAlignment="1">
      <alignment horizontal="center" vertical="center" textRotation="90" wrapText="1"/>
    </xf>
    <xf numFmtId="0" fontId="75" fillId="24" borderId="52" xfId="62" applyFont="1" applyFill="1" applyBorder="1" applyAlignment="1">
      <alignment horizontal="center" vertical="center" textRotation="90" wrapText="1"/>
    </xf>
    <xf numFmtId="0" fontId="75" fillId="24" borderId="46" xfId="62" applyFont="1" applyFill="1" applyBorder="1" applyAlignment="1">
      <alignment horizontal="center" vertical="center" textRotation="90" wrapText="1"/>
    </xf>
    <xf numFmtId="0" fontId="72" fillId="24" borderId="24" xfId="62" applyFont="1" applyFill="1" applyBorder="1" applyAlignment="1">
      <alignment horizontal="center" vertical="center" wrapText="1"/>
    </xf>
    <xf numFmtId="0" fontId="72" fillId="24" borderId="25" xfId="62" applyFont="1" applyFill="1" applyBorder="1" applyAlignment="1">
      <alignment horizontal="center" vertical="center" wrapText="1"/>
    </xf>
    <xf numFmtId="0" fontId="90" fillId="24" borderId="0" xfId="62" applyFont="1" applyFill="1" applyBorder="1" applyAlignment="1">
      <alignment horizontal="center" vertical="center" wrapText="1"/>
    </xf>
    <xf numFmtId="0" fontId="72" fillId="24" borderId="50" xfId="62" applyFont="1" applyFill="1" applyBorder="1" applyAlignment="1">
      <alignment horizontal="center" vertical="center" textRotation="90" wrapText="1"/>
    </xf>
    <xf numFmtId="0" fontId="72" fillId="24" borderId="45" xfId="62" applyFont="1" applyFill="1" applyBorder="1" applyAlignment="1">
      <alignment horizontal="center" vertical="center" textRotation="90" wrapText="1"/>
    </xf>
    <xf numFmtId="0" fontId="92" fillId="26" borderId="0" xfId="20" applyFont="1" applyFill="1" applyAlignment="1">
      <alignment horizontal="center"/>
    </xf>
    <xf numFmtId="0" fontId="100" fillId="26" borderId="0" xfId="20" applyFont="1" applyFill="1" applyAlignment="1">
      <alignment horizontal="center"/>
    </xf>
    <xf numFmtId="0" fontId="94" fillId="26" borderId="0" xfId="62" applyFont="1" applyFill="1" applyAlignment="1">
      <alignment horizontal="center"/>
    </xf>
    <xf numFmtId="0" fontId="92" fillId="26" borderId="0" xfId="20" applyFont="1" applyFill="1" applyBorder="1" applyAlignment="1">
      <alignment horizontal="center"/>
    </xf>
    <xf numFmtId="0" fontId="92" fillId="0" borderId="0" xfId="62" applyFont="1" applyAlignment="1">
      <alignment horizontal="center"/>
    </xf>
    <xf numFmtId="0" fontId="92" fillId="26" borderId="0" xfId="62" applyFont="1" applyFill="1" applyAlignment="1">
      <alignment horizontal="center"/>
    </xf>
    <xf numFmtId="0" fontId="75" fillId="0" borderId="13" xfId="62" applyFont="1" applyBorder="1" applyAlignment="1">
      <alignment horizontal="center" vertical="center" wrapText="1"/>
    </xf>
    <xf numFmtId="0" fontId="75" fillId="0" borderId="44" xfId="62" applyFont="1" applyBorder="1" applyAlignment="1">
      <alignment horizontal="center" vertical="center" wrapText="1"/>
    </xf>
    <xf numFmtId="0" fontId="75" fillId="0" borderId="35" xfId="62" applyFont="1" applyBorder="1" applyAlignment="1">
      <alignment horizontal="center" vertical="center" wrapText="1"/>
    </xf>
    <xf numFmtId="0" fontId="75" fillId="0" borderId="13" xfId="62" applyFont="1" applyBorder="1" applyAlignment="1">
      <alignment horizontal="center" vertical="center" textRotation="90" wrapText="1"/>
    </xf>
    <xf numFmtId="0" fontId="75" fillId="0" borderId="35" xfId="62" applyFont="1" applyBorder="1" applyAlignment="1">
      <alignment horizontal="center" vertical="center" textRotation="90" wrapText="1"/>
    </xf>
    <xf numFmtId="0" fontId="75" fillId="0" borderId="13" xfId="62" applyFont="1" applyBorder="1" applyAlignment="1">
      <alignment horizontal="center" vertical="top" wrapText="1"/>
    </xf>
    <xf numFmtId="0" fontId="75" fillId="0" borderId="35" xfId="62" applyFont="1" applyBorder="1" applyAlignment="1">
      <alignment horizontal="center" vertical="top" wrapText="1"/>
    </xf>
    <xf numFmtId="0" fontId="75" fillId="0" borderId="46" xfId="62" applyFont="1" applyBorder="1" applyAlignment="1">
      <alignment horizontal="center" vertical="top" wrapText="1"/>
    </xf>
    <xf numFmtId="0" fontId="75" fillId="24" borderId="13" xfId="62" applyFont="1" applyFill="1" applyBorder="1" applyAlignment="1">
      <alignment horizontal="center" vertical="center" wrapText="1"/>
    </xf>
    <xf numFmtId="0" fontId="75" fillId="24" borderId="35" xfId="62" applyFont="1" applyFill="1" applyBorder="1" applyAlignment="1">
      <alignment horizontal="center" vertical="center" wrapText="1"/>
    </xf>
    <xf numFmtId="0" fontId="75" fillId="24" borderId="13" xfId="62" applyFont="1" applyFill="1" applyBorder="1" applyAlignment="1">
      <alignment horizontal="center" vertical="center" textRotation="90" wrapText="1"/>
    </xf>
    <xf numFmtId="0" fontId="75" fillId="24" borderId="35" xfId="62" applyFont="1" applyFill="1" applyBorder="1" applyAlignment="1">
      <alignment horizontal="center" vertical="center" textRotation="90" wrapText="1"/>
    </xf>
    <xf numFmtId="0" fontId="100" fillId="26" borderId="0" xfId="62" applyFont="1" applyFill="1" applyAlignment="1">
      <alignment horizontal="center"/>
    </xf>
    <xf numFmtId="0" fontId="100" fillId="26" borderId="0" xfId="62" applyFont="1" applyFill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166" fontId="29" fillId="0" borderId="0" xfId="46" applyNumberFormat="1" applyFont="1" applyBorder="1" applyAlignment="1">
      <alignment horizontal="left" vertical="center" wrapText="1"/>
    </xf>
    <xf numFmtId="0" fontId="42" fillId="0" borderId="0" xfId="59" applyFont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164" fontId="94" fillId="27" borderId="0" xfId="0" applyNumberFormat="1" applyFont="1" applyFill="1" applyAlignment="1">
      <alignment horizontal="center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 6 2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nar\FLASH%20copy%202\donara%20obshi%202015t-16\Tigranjan%20dproc%202010-11-12-13-14-15-16-17-18-19-20-21\Donar%202021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nar\FLASH%20copy%202\donara%20obshi%202015t-16\Tigranjan%20dproc%202010-11-12-13-14-15-16-17-18-19\Donar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nar\FLASH%20copy%202\donara%20obshi%202015t-16\Tigranjan%20dproc%202010-11-12-13-14-15-16-17-18-19-20-21-22\Donar%202022\tafik%20&#1377;&#1404;&#1377;&#1393;.%2020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nar\FLASH%20copy%202\donara%20obshi%202015t-16\Tigranjan%20dproc%202010-11-12-13-14-15-16-17-18-19-20-21-22\Donar%202022\tafik%20&#1377;&#1404;&#1377;&#1393;.%20IX-%202022-202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igranyan%202023t%20naxahashiv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LASH%20copy%202\donara%20obshi%202015t-16\Tigranjan%20dproc%202010-11-12-13-14-15-16-17-18\Donar%202018\naxahashiv%20tarifikacia%202018,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Naxahashiv%20%20MSHAKUYT%20ev%20SPORT%20chshtum%202022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LASH%20copy%202\donara%20obshi%202015t-16\Tigranjan%20dproc%202010-11-12-13-14-15-16-17-18-19\Donar%202016\Tigr%20naxahas%202016t%2001.0916t-ic%20%20nor%20blanko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LASH%20copy%202\donara%20obshi%202015t-16\Tigranjan%20dproc%202010-11-12-13-14-15-16-17-18-19\Donar%202016\TIGRAN..naxa.%20.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mnakan"/>
      <sheetName val="yndh.zargacum"/>
      <sheetName val="Sheet3"/>
    </sheetNames>
    <sheetDataSet>
      <sheetData sheetId="0">
        <row r="11">
          <cell r="B11" t="str">
            <v>ÎñåáÛ³Ý êáõë³ÝÝ³ ä.</v>
          </cell>
          <cell r="F11" t="str">
            <v>բարձ</v>
          </cell>
        </row>
        <row r="12">
          <cell r="B12" t="str">
            <v>²µ·³ñÛ³Ý Ü³Çñ³ ¶.</v>
          </cell>
          <cell r="F12" t="str">
            <v>մ/մ</v>
          </cell>
        </row>
        <row r="14">
          <cell r="B14" t="str">
            <v>Ð³ñáõÃÛáõÝÛ³Ý ÜáõÝ» ì.</v>
          </cell>
          <cell r="F14" t="str">
            <v>մ/մ</v>
          </cell>
        </row>
        <row r="15">
          <cell r="B15" t="str">
            <v>ì³ñáëÛ³Ý èáõ½³ÝÝ³ ².</v>
          </cell>
          <cell r="F15" t="str">
            <v>մ/մ</v>
          </cell>
        </row>
        <row r="16">
          <cell r="B16" t="str">
            <v>ì³ñ¹³ÝÛ³Ý Ø³ñ·³ñÇï Ê.</v>
          </cell>
          <cell r="F16" t="str">
            <v>բարձ</v>
          </cell>
        </row>
        <row r="17">
          <cell r="B17" t="str">
            <v>ÔáõÏ³ëÛ³Ý Â³Ù³ñ³ Â.</v>
          </cell>
          <cell r="F17" t="str">
            <v>մ/մ</v>
          </cell>
        </row>
        <row r="18">
          <cell r="B18" t="str">
            <v>¶ñÇ·áñÛ³Ý ÆñÇÝ³ Ü.</v>
          </cell>
          <cell r="F18" t="str">
            <v>բարձ</v>
          </cell>
        </row>
        <row r="19">
          <cell r="B19" t="str">
            <v>¸³ÝÇ»ÉÛ³Ý ÈÇ³ÝÝ³ ¶.</v>
          </cell>
          <cell r="F19" t="str">
            <v>մ/մ</v>
          </cell>
        </row>
        <row r="20">
          <cell r="B20" t="str">
            <v>ÆßË³ÝÛ³Ý ¾Ã»ñÇ ´.</v>
          </cell>
          <cell r="F20" t="str">
            <v>մ/մ</v>
          </cell>
        </row>
        <row r="21">
          <cell r="B21" t="str">
            <v>Ø³ñïÇñáëÛ³Ý øÝ³ñÇÏ È.</v>
          </cell>
          <cell r="F21" t="str">
            <v>մ/մ</v>
          </cell>
        </row>
        <row r="22">
          <cell r="B22" t="str">
            <v>ØËÇÏÛ³Ý Ü³½ÇÏ ¶.</v>
          </cell>
          <cell r="F22" t="str">
            <v>մ/մ</v>
          </cell>
        </row>
        <row r="23">
          <cell r="B23" t="str">
            <v>Ամիրխանյան Լուսինե</v>
          </cell>
          <cell r="F23" t="str">
            <v>բարձ</v>
          </cell>
        </row>
        <row r="24">
          <cell r="B24" t="str">
            <v>Աղանյան Սոֆա</v>
          </cell>
          <cell r="F24" t="str">
            <v>բարձ</v>
          </cell>
        </row>
        <row r="25">
          <cell r="B25" t="str">
            <v>ÐáíÑ³ÝÝÇëÛ³Ý Ü³ñÇÝ» ².</v>
          </cell>
          <cell r="F25" t="str">
            <v>մ/մ</v>
          </cell>
        </row>
        <row r="26">
          <cell r="B26" t="str">
            <v xml:space="preserve">ÐáíÑ³ÝÝÇëÛ³Ý èáõ½³ÝÝ³ </v>
          </cell>
          <cell r="F26" t="str">
            <v>բարձ</v>
          </cell>
        </row>
        <row r="27">
          <cell r="B27" t="str">
            <v>öÇÉáÛ³Ý èáõ½³ÝÝ³ ê.</v>
          </cell>
          <cell r="F27" t="str">
            <v>մ/մ</v>
          </cell>
        </row>
        <row r="29">
          <cell r="B29" t="str">
            <v>Ð³íÑ³ÝÝÇëÛ³Ý ²Ý³ÑÇï Ø.</v>
          </cell>
          <cell r="F29" t="str">
            <v>բարձ</v>
          </cell>
        </row>
        <row r="30">
          <cell r="B30" t="str">
            <v>Հարությունյան Մարիամ</v>
          </cell>
          <cell r="F30" t="str">
            <v>բարձ</v>
          </cell>
        </row>
        <row r="31">
          <cell r="B31" t="str">
            <v>Դանիելյան Ամալյա</v>
          </cell>
          <cell r="F31" t="str">
            <v>բարձ</v>
          </cell>
        </row>
        <row r="32">
          <cell r="B32" t="str">
            <v>Խաչատրյան Դիանա</v>
          </cell>
          <cell r="F32" t="str">
            <v>բարձ</v>
          </cell>
        </row>
        <row r="33">
          <cell r="B33" t="str">
            <v>ì³ñ¹³ÝÛ³Ý øÝ³ñÇÏ Ê.</v>
          </cell>
          <cell r="F33" t="str">
            <v>մ/մ</v>
          </cell>
        </row>
        <row r="34">
          <cell r="B34" t="str">
            <v>Գրիգորյան Հասմիկ</v>
          </cell>
          <cell r="F34" t="str">
            <v>բարձ</v>
          </cell>
        </row>
        <row r="35">
          <cell r="F35" t="str">
            <v>բարձ</v>
          </cell>
        </row>
        <row r="42">
          <cell r="B42" t="str">
            <v>Բախշիյան Դավիթ</v>
          </cell>
          <cell r="F42" t="str">
            <v>բարձ</v>
          </cell>
        </row>
        <row r="43">
          <cell r="B43" t="str">
            <v>Ադամյան Շուշան</v>
          </cell>
          <cell r="F43" t="str">
            <v>բարձ</v>
          </cell>
        </row>
        <row r="44">
          <cell r="B44" t="str">
            <v>Սահակյան Վարդիթեր</v>
          </cell>
          <cell r="F44" t="str">
            <v>բարձ</v>
          </cell>
        </row>
        <row r="48">
          <cell r="B48" t="str">
            <v>¸³ÝÇ»ÉÛ³Ý Ð³Ùµ³ñÓáõÙ ².</v>
          </cell>
          <cell r="F48" t="str">
            <v>բարձ</v>
          </cell>
        </row>
        <row r="49">
          <cell r="B49" t="str">
            <v>Ê³ã³ïñÛ³Ý ²Ý³ÑÇï ¶.</v>
          </cell>
          <cell r="F49" t="str">
            <v>մ/մ</v>
          </cell>
        </row>
        <row r="50">
          <cell r="F50" t="str">
            <v>բարձ</v>
          </cell>
        </row>
        <row r="51">
          <cell r="B51" t="str">
            <v>Խառատյան Աղավնի Ա.</v>
          </cell>
          <cell r="F51" t="str">
            <v>բարձ</v>
          </cell>
        </row>
        <row r="52">
          <cell r="B52" t="str">
            <v>Միրզախանյան Նելլի Ս.</v>
          </cell>
          <cell r="F52" t="str">
            <v>մ/մ</v>
          </cell>
        </row>
        <row r="53">
          <cell r="B53" t="str">
            <v>Պողոսյան Վարդան</v>
          </cell>
          <cell r="F53" t="str">
            <v>բարձ</v>
          </cell>
        </row>
        <row r="54">
          <cell r="B54" t="str">
            <v>Ô³½³ñÛ³Ý ²ñÙÇÝ»</v>
          </cell>
          <cell r="F54" t="str">
            <v>մ/մ</v>
          </cell>
        </row>
        <row r="55">
          <cell r="B55" t="str">
            <v>è³ý³»ÉÛ³Ý ¶³Û³Ý»</v>
          </cell>
          <cell r="F55" t="str">
            <v>բարձ</v>
          </cell>
        </row>
        <row r="56">
          <cell r="B56" t="str">
            <v>Ալեքսանյան Աննա</v>
          </cell>
          <cell r="F56" t="str">
            <v>բարձ</v>
          </cell>
        </row>
        <row r="57">
          <cell r="B57">
            <v>0</v>
          </cell>
          <cell r="F57">
            <v>0</v>
          </cell>
        </row>
        <row r="60">
          <cell r="B60" t="str">
            <v>Ասատրյան Խաչատուր</v>
          </cell>
          <cell r="F60" t="str">
            <v>մ/մ</v>
          </cell>
        </row>
        <row r="61">
          <cell r="B61" t="str">
            <v>Վարդանյան Տաթեվ</v>
          </cell>
          <cell r="F61" t="str">
            <v>մ/մ</v>
          </cell>
        </row>
        <row r="62">
          <cell r="B62" t="str">
            <v>Կարապետյան Արման</v>
          </cell>
          <cell r="F62" t="str">
            <v>մ/մ</v>
          </cell>
        </row>
        <row r="63">
          <cell r="B63" t="str">
            <v>ÐáíÑ³ÝÝÇëÛ³Ý ì³ñ¹³Ý</v>
          </cell>
          <cell r="F63" t="str">
            <v>բարձ</v>
          </cell>
        </row>
        <row r="64">
          <cell r="F64" t="str">
            <v>բարձ</v>
          </cell>
        </row>
        <row r="65">
          <cell r="B65" t="str">
            <v>´³ÃñáõÝÛ³Ý úÑ³Ý»ë ².</v>
          </cell>
          <cell r="F65" t="str">
            <v>բարձ</v>
          </cell>
        </row>
        <row r="68">
          <cell r="B68" t="str">
            <v>Ü³½³ñÛ³Ý ¶³Û³Ý» ì.</v>
          </cell>
          <cell r="F68" t="str">
            <v>մ/մ</v>
          </cell>
        </row>
        <row r="69">
          <cell r="B69" t="str">
            <v xml:space="preserve">²ñ»íÛ³Ý Ø³ñÇÝ» Ð. </v>
          </cell>
          <cell r="F69" t="str">
            <v>բարձ</v>
          </cell>
        </row>
        <row r="70">
          <cell r="B70" t="str">
            <v>²ßãÛ³Ý Þ³ù» Ä.</v>
          </cell>
          <cell r="F70" t="str">
            <v>բարձ</v>
          </cell>
        </row>
        <row r="71">
          <cell r="B71" t="str">
            <v>Գալստյան Սամվել</v>
          </cell>
          <cell r="F71" t="str">
            <v>բարձ</v>
          </cell>
        </row>
        <row r="72">
          <cell r="B72" t="str">
            <v>Շահինյան Մարգարիտա</v>
          </cell>
          <cell r="F72" t="str">
            <v>բարձ</v>
          </cell>
        </row>
        <row r="73">
          <cell r="B73" t="str">
            <v>Ջարոյան Հասմիկ</v>
          </cell>
          <cell r="F73" t="str">
            <v>բարձ</v>
          </cell>
        </row>
        <row r="74">
          <cell r="B74" t="str">
            <v>Ջարոյան Լիանա</v>
          </cell>
          <cell r="F74" t="str">
            <v>բարձ</v>
          </cell>
        </row>
        <row r="76">
          <cell r="B76" t="str">
            <v>Գալստյան Էդմոն</v>
          </cell>
          <cell r="F76" t="str">
            <v>բարձ</v>
          </cell>
        </row>
        <row r="77">
          <cell r="B77" t="str">
            <v>Շարյան Անահիտ</v>
          </cell>
          <cell r="F77" t="str">
            <v>բարձ</v>
          </cell>
        </row>
        <row r="80">
          <cell r="B80" t="str">
            <v>ØËáÛ³Ý ²ñÙ»Ý Â.</v>
          </cell>
          <cell r="F80" t="str">
            <v>բարձ</v>
          </cell>
        </row>
        <row r="81">
          <cell r="B81" t="str">
            <v>Բադալյան Գևորգ</v>
          </cell>
          <cell r="F81" t="str">
            <v>բարձ</v>
          </cell>
        </row>
        <row r="82">
          <cell r="B82" t="str">
            <v>Լազարյան Արտյոմ</v>
          </cell>
          <cell r="F82" t="str">
            <v>բարձ</v>
          </cell>
        </row>
        <row r="83">
          <cell r="F83" t="str">
            <v>բարձ</v>
          </cell>
        </row>
        <row r="84">
          <cell r="B84" t="str">
            <v>Ðáí³ÏÇÙÛ³Ý  Ð³ÛÏ</v>
          </cell>
          <cell r="F84" t="str">
            <v>բարձ</v>
          </cell>
        </row>
        <row r="86">
          <cell r="B86" t="str">
            <v>¶³ëå³ñÛ³Ý  ÆñÇÝ³  ¶</v>
          </cell>
          <cell r="F86" t="str">
            <v>բարձ</v>
          </cell>
        </row>
        <row r="87">
          <cell r="B87" t="str">
            <v>Մուրադյան Արման Արմենի</v>
          </cell>
          <cell r="F87" t="str">
            <v>բարձ</v>
          </cell>
        </row>
        <row r="89">
          <cell r="B89" t="str">
            <v>Մկրտումյան Արթուր</v>
          </cell>
          <cell r="F89" t="str">
            <v>մ/մ</v>
          </cell>
        </row>
        <row r="90">
          <cell r="B90" t="str">
            <v>Մանուկյան Արթուր</v>
          </cell>
          <cell r="F90" t="str">
            <v>մ/մ</v>
          </cell>
        </row>
        <row r="91">
          <cell r="B91" t="str">
            <v>Խաչատրյան Ռոբերտ</v>
          </cell>
          <cell r="F91" t="str">
            <v>բարձ</v>
          </cell>
        </row>
        <row r="92">
          <cell r="B92" t="str">
            <v>Աղաբ»Ïյան Պարգև</v>
          </cell>
          <cell r="F92" t="str">
            <v>բարձ</v>
          </cell>
        </row>
        <row r="96">
          <cell r="B96" t="str">
            <v>Î³ñ³ë»ý»ñÛ³Ý  èáõµ»Ý</v>
          </cell>
          <cell r="F96" t="str">
            <v>բարձ</v>
          </cell>
        </row>
        <row r="97">
          <cell r="B97" t="str">
            <v>Առաքելյան Գոհար</v>
          </cell>
          <cell r="F97" t="str">
            <v>բարձ</v>
          </cell>
        </row>
        <row r="100">
          <cell r="B100" t="str">
            <v>Համբարձումյան ²ÝÝ³</v>
          </cell>
          <cell r="F100" t="str">
            <v>բարձ</v>
          </cell>
        </row>
        <row r="101">
          <cell r="B101" t="str">
            <v>Երկնափեշյան Արսեն</v>
          </cell>
          <cell r="F101" t="str">
            <v>բարձ</v>
          </cell>
        </row>
        <row r="102">
          <cell r="B102" t="str">
            <v>Ä³ÙÑ³ñÛ³Ý Üáñ³Ûñ</v>
          </cell>
          <cell r="F102" t="str">
            <v>բարձ</v>
          </cell>
        </row>
        <row r="103">
          <cell r="B103" t="str">
            <v>Գրիգորյան Արմեն</v>
          </cell>
          <cell r="F103" t="str">
            <v>մ/մ</v>
          </cell>
        </row>
        <row r="104">
          <cell r="B104" t="str">
            <v>Ðáí³ÏÇÙÛ³Ý Լուիզա</v>
          </cell>
          <cell r="F104" t="str">
            <v>բարձ</v>
          </cell>
        </row>
        <row r="105">
          <cell r="B105" t="str">
            <v>²ñïáõßÛ³Ý ²Ý³ÑÇï</v>
          </cell>
          <cell r="F105" t="str">
            <v>բարձ</v>
          </cell>
        </row>
        <row r="106">
          <cell r="B106" t="str">
            <v>¼³ù³ñÛ³Ý ÈáõëÇÝ»</v>
          </cell>
          <cell r="F106" t="str">
            <v>բարձ</v>
          </cell>
        </row>
        <row r="107">
          <cell r="B107" t="str">
            <v>Թերզիկյան Արտակ</v>
          </cell>
          <cell r="F107" t="str">
            <v>բարձ</v>
          </cell>
        </row>
        <row r="108">
          <cell r="B108" t="str">
            <v>Մխեյան Սոս</v>
          </cell>
          <cell r="F108" t="str">
            <v>բարձ</v>
          </cell>
        </row>
        <row r="109">
          <cell r="B109" t="str">
            <v>¶³ëå³ñÛ³Ý Øáõß»Õ Ð.</v>
          </cell>
          <cell r="F109" t="str">
            <v>բարձ</v>
          </cell>
        </row>
        <row r="110">
          <cell r="F110" t="str">
            <v>բարձ</v>
          </cell>
        </row>
        <row r="111">
          <cell r="B111" t="str">
            <v>Իսախանյան Արշակ</v>
          </cell>
          <cell r="F111" t="str">
            <v>բարձ</v>
          </cell>
        </row>
        <row r="187">
          <cell r="F187" t="str">
            <v>բարձ</v>
          </cell>
        </row>
        <row r="191">
          <cell r="B191" t="str">
            <v>Ոսկանյան Ռաֆայել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mnakan"/>
      <sheetName val="yndh.zargacum"/>
      <sheetName val="hastniq"/>
      <sheetName val="Лист1"/>
    </sheetNames>
    <sheetDataSet>
      <sheetData sheetId="0">
        <row r="122">
          <cell r="AP122">
            <v>1488.5</v>
          </cell>
        </row>
        <row r="123">
          <cell r="AI123">
            <v>116143749</v>
          </cell>
        </row>
      </sheetData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himnakan"/>
      <sheetName val="yndh.zargacum"/>
      <sheetName val="hastniqner"/>
      <sheetName val="texek himn"/>
      <sheetName val="Khmberi ev erekhaneri 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5">
          <cell r="E125">
            <v>0</v>
          </cell>
        </row>
        <row r="206">
          <cell r="E206">
            <v>0</v>
          </cell>
        </row>
        <row r="221">
          <cell r="Y221">
            <v>123824306.16333333</v>
          </cell>
        </row>
        <row r="266">
          <cell r="W266">
            <v>1708645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Ընդհանուր զարգացում"/>
      <sheetName val="Հիմնական"/>
      <sheetName val="Ekamutner ev caxser"/>
      <sheetName val="Dramakan hosqer"/>
      <sheetName val="Ekamutneri hamematakan"/>
      <sheetName val="Dramakan hamematakan"/>
      <sheetName val="ekamut"/>
      <sheetName val="hastniqner"/>
      <sheetName val="Ashxatavarc"/>
      <sheetName val="bacatrag."/>
      <sheetName val="Khmberi ev erekhaneri tiv (2)"/>
      <sheetName val="Khmberi ev erekhaneri tiv"/>
      <sheetName val="gnum."/>
      <sheetName val="tarifikac"/>
    </sheetNames>
    <sheetDataSet>
      <sheetData sheetId="0" refreshError="1"/>
      <sheetData sheetId="1" refreshError="1">
        <row r="119">
          <cell r="H119">
            <v>497</v>
          </cell>
        </row>
        <row r="163">
          <cell r="H163">
            <v>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0">
          <cell r="R30">
            <v>22178800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Ա. Տիգրանյանի անվան երաժշտական դպրոց» ՀՈԱԿ-ի </v>
          </cell>
          <cell r="B8">
            <v>0</v>
          </cell>
          <cell r="C8">
            <v>0</v>
          </cell>
          <cell r="D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 ev caxser"/>
      <sheetName val="Ekamutneri hamematakan"/>
      <sheetName val="Dramakan hosqer"/>
      <sheetName val="Dramakan hamematakan"/>
      <sheetName val="ekamut 16"/>
      <sheetName val="bacatrag."/>
      <sheetName val="dasatun."/>
      <sheetName val="hastiqner"/>
      <sheetName val="hastiqner (2)"/>
    </sheetNames>
    <sheetDataSet>
      <sheetData sheetId="0" refreshError="1"/>
      <sheetData sheetId="1" refreshError="1"/>
      <sheetData sheetId="2" refreshError="1"/>
      <sheetData sheetId="3" refreshError="1">
        <row r="8">
          <cell r="D8">
            <v>49768.800000000003</v>
          </cell>
        </row>
        <row r="9">
          <cell r="D9">
            <v>4534.5</v>
          </cell>
        </row>
        <row r="10">
          <cell r="D10">
            <v>66515</v>
          </cell>
        </row>
        <row r="17">
          <cell r="D17">
            <v>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 ev caxser"/>
      <sheetName val="Banadzevov"/>
      <sheetName val="Ekamutneri hamematakan "/>
      <sheetName val="ekamyt 2015 t"/>
      <sheetName val=" Hastiqacucak, Druyqach"/>
      <sheetName val="dasatuner "/>
      <sheetName val="dasatuner"/>
      <sheetName val="dryjqner 2015 համեմատական"/>
      <sheetName val="bacatrag."/>
      <sheetName val="apranqner"/>
      <sheetName val="Лист1"/>
      <sheetName val="Лист2"/>
      <sheetName val="Лист3"/>
      <sheetName val="Лист4"/>
      <sheetName val="Лист5"/>
      <sheetName val="dramakan hamematakan"/>
    </sheetNames>
    <sheetDataSet>
      <sheetData sheetId="0" refreshError="1">
        <row r="21">
          <cell r="G21">
            <v>111803.307</v>
          </cell>
        </row>
        <row r="23">
          <cell r="G23">
            <v>3495</v>
          </cell>
        </row>
        <row r="24">
          <cell r="G24">
            <v>2404</v>
          </cell>
        </row>
        <row r="25">
          <cell r="G25">
            <v>250</v>
          </cell>
        </row>
        <row r="28">
          <cell r="G28">
            <v>331</v>
          </cell>
        </row>
        <row r="32">
          <cell r="G32">
            <v>300</v>
          </cell>
        </row>
        <row r="33">
          <cell r="G33">
            <v>200</v>
          </cell>
        </row>
        <row r="43">
          <cell r="G43">
            <v>122328.307</v>
          </cell>
        </row>
      </sheetData>
      <sheetData sheetId="1" refreshError="1"/>
      <sheetData sheetId="2" refreshError="1"/>
      <sheetData sheetId="3" refreshError="1"/>
      <sheetData sheetId="4" refreshError="1">
        <row r="27">
          <cell r="F27">
            <v>1455040</v>
          </cell>
        </row>
        <row r="32">
          <cell r="U32">
            <v>20287248</v>
          </cell>
        </row>
      </sheetData>
      <sheetData sheetId="5" refreshError="1">
        <row r="92">
          <cell r="AL92">
            <v>90061019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B75" sqref="B7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10.88671875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19</v>
      </c>
      <c r="F1" s="42"/>
    </row>
    <row r="2" spans="1:15" s="6" customFormat="1">
      <c r="C2" s="42"/>
      <c r="D2" s="893" t="s">
        <v>39</v>
      </c>
      <c r="E2" s="893"/>
      <c r="F2" s="42"/>
    </row>
    <row r="3" spans="1:15" s="6" customFormat="1">
      <c r="C3" s="42"/>
      <c r="D3" s="893" t="s">
        <v>243</v>
      </c>
      <c r="E3" s="893"/>
      <c r="F3" s="42"/>
    </row>
    <row r="4" spans="1:15" s="518" customFormat="1" ht="24.75" customHeight="1">
      <c r="B4" s="519"/>
      <c r="C4" s="519"/>
      <c r="D4" s="893" t="s">
        <v>244</v>
      </c>
      <c r="E4" s="893"/>
    </row>
    <row r="5" spans="1:15" s="518" customFormat="1" ht="20.25" customHeight="1">
      <c r="B5" s="519"/>
      <c r="C5" s="893" t="s">
        <v>245</v>
      </c>
      <c r="D5" s="893"/>
      <c r="E5" s="893"/>
    </row>
    <row r="6" spans="1:15" ht="18.75" customHeight="1">
      <c r="A6" s="894" t="s">
        <v>40</v>
      </c>
      <c r="B6" s="894"/>
      <c r="C6" s="894"/>
      <c r="D6" s="894"/>
      <c r="E6" s="894"/>
      <c r="F6" s="45"/>
    </row>
    <row r="7" spans="1:15" ht="20.399999999999999" customHeight="1">
      <c r="A7" s="891" t="s">
        <v>249</v>
      </c>
      <c r="B7" s="891"/>
      <c r="C7" s="891"/>
      <c r="D7" s="891"/>
      <c r="E7" s="891"/>
      <c r="F7" s="76" t="s">
        <v>206</v>
      </c>
    </row>
    <row r="8" spans="1:15" ht="18.75" customHeight="1">
      <c r="A8" s="892" t="s">
        <v>219</v>
      </c>
      <c r="B8" s="892"/>
      <c r="C8" s="892"/>
      <c r="D8" s="892"/>
      <c r="E8" s="89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3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4"/>
      <c r="F10" s="50"/>
    </row>
    <row r="11" spans="1:15" ht="22.2" customHeight="1">
      <c r="A11" s="162">
        <v>1</v>
      </c>
      <c r="B11" s="163" t="s">
        <v>114</v>
      </c>
      <c r="C11" s="56"/>
      <c r="D11" s="289">
        <v>169726.7</v>
      </c>
      <c r="E11" s="495"/>
      <c r="F11" s="312" t="s">
        <v>187</v>
      </c>
    </row>
    <row r="12" spans="1:15" ht="34.799999999999997">
      <c r="A12" s="162">
        <f>+A11+1</f>
        <v>2</v>
      </c>
      <c r="B12" s="324" t="s">
        <v>218</v>
      </c>
      <c r="C12" s="56"/>
      <c r="D12" s="289">
        <v>1743.1</v>
      </c>
      <c r="E12" s="495"/>
      <c r="F12" s="9" t="s">
        <v>246</v>
      </c>
    </row>
    <row r="13" spans="1:15" s="3" customFormat="1">
      <c r="A13" s="162">
        <f>+A12+1</f>
        <v>3</v>
      </c>
      <c r="B13" s="163" t="s">
        <v>8</v>
      </c>
      <c r="C13" s="57"/>
      <c r="D13" s="289">
        <v>44000</v>
      </c>
      <c r="E13" s="495"/>
      <c r="F13" s="31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9">
        <f>+Komunal!N30</f>
        <v>0</v>
      </c>
      <c r="E14" s="495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89"/>
      <c r="E15" s="495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9"/>
      <c r="E16" s="495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9"/>
      <c r="E17" s="495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89">
        <f>SUM(D19:D20)</f>
        <v>7051.1</v>
      </c>
      <c r="E18" s="495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+D63</f>
        <v>7051.1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7"/>
      <c r="F20" s="65" t="s">
        <v>188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89">
        <v>1.5</v>
      </c>
      <c r="E21" s="495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62">
        <f t="shared" si="0"/>
        <v>6</v>
      </c>
      <c r="B22" s="70" t="s">
        <v>584</v>
      </c>
      <c r="C22" s="321"/>
      <c r="D22" s="289">
        <v>600</v>
      </c>
      <c r="E22" s="495"/>
      <c r="F22" s="517"/>
    </row>
    <row r="23" spans="1:25" s="2" customFormat="1" hidden="1">
      <c r="A23" s="162">
        <f t="shared" si="0"/>
        <v>7</v>
      </c>
      <c r="B23" s="70"/>
      <c r="C23" s="321"/>
      <c r="D23" s="289"/>
      <c r="E23" s="495"/>
      <c r="F23" s="2" t="s">
        <v>216</v>
      </c>
    </row>
    <row r="24" spans="1:25" ht="24" customHeight="1">
      <c r="A24" s="51"/>
      <c r="B24" s="58" t="s">
        <v>27</v>
      </c>
      <c r="C24" s="53"/>
      <c r="D24" s="277">
        <f>SUM(D11:D18,D21:D23)</f>
        <v>223122.40000000002</v>
      </c>
      <c r="E24" s="498"/>
      <c r="F24" s="50"/>
      <c r="H24" s="816">
        <f>+D24-D19</f>
        <v>216071.30000000002</v>
      </c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191279.4</v>
      </c>
      <c r="E27" s="495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31051.200000000001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65">
        <v>1.2</v>
      </c>
      <c r="B29" s="158" t="s">
        <v>247</v>
      </c>
      <c r="C29" s="57"/>
      <c r="D29" s="240">
        <f>+Ashkhatavardz!N7</f>
        <v>2000</v>
      </c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3823.1</v>
      </c>
      <c r="E30" s="495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1930.6</v>
      </c>
      <c r="E31" s="495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89">
        <f>+Komunal!N28</f>
        <v>161</v>
      </c>
      <c r="E32" s="495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110</v>
      </c>
      <c r="E33" s="495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89">
        <v>60</v>
      </c>
      <c r="E34" s="495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89">
        <f>SUM(D36:D38)</f>
        <v>357.6</v>
      </c>
      <c r="E35" s="495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147.6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30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180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22</v>
      </c>
      <c r="C39" s="57"/>
      <c r="D39" s="289"/>
      <c r="E39" s="495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28</v>
      </c>
      <c r="C40" s="57"/>
      <c r="D40" s="289">
        <v>500</v>
      </c>
      <c r="E40" s="495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2" si="2">+A40+1</f>
        <v>9</v>
      </c>
      <c r="B41" s="163" t="s">
        <v>23</v>
      </c>
      <c r="C41" s="57"/>
      <c r="D41" s="289">
        <v>400</v>
      </c>
      <c r="E41" s="495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73</v>
      </c>
      <c r="C42" s="57"/>
      <c r="D42" s="289"/>
      <c r="E42" s="495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89"/>
      <c r="E43" s="495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116</v>
      </c>
      <c r="C44" s="57"/>
      <c r="D44" s="289">
        <v>50</v>
      </c>
      <c r="E44" s="495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62">
        <f t="shared" si="2"/>
        <v>11</v>
      </c>
      <c r="B45" s="163" t="s">
        <v>117</v>
      </c>
      <c r="C45" s="57"/>
      <c r="D45" s="289">
        <v>350</v>
      </c>
      <c r="E45" s="495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12</v>
      </c>
      <c r="B46" s="163" t="s">
        <v>24</v>
      </c>
      <c r="C46" s="57"/>
      <c r="D46" s="289">
        <f>50.1+250</f>
        <v>300.10000000000002</v>
      </c>
      <c r="E46" s="495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13</v>
      </c>
      <c r="B47" s="163" t="s">
        <v>25</v>
      </c>
      <c r="C47" s="57"/>
      <c r="D47" s="289">
        <v>1500</v>
      </c>
      <c r="E47" s="495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62">
        <f t="shared" si="2"/>
        <v>14</v>
      </c>
      <c r="B48" s="163" t="s">
        <v>65</v>
      </c>
      <c r="C48" s="57"/>
      <c r="D48" s="289">
        <v>50</v>
      </c>
      <c r="E48" s="495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15</v>
      </c>
      <c r="B49" s="163" t="s">
        <v>52</v>
      </c>
      <c r="C49" s="57"/>
      <c r="D49" s="289">
        <f>+D14</f>
        <v>0</v>
      </c>
      <c r="E49" s="495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15</v>
      </c>
      <c r="B50" s="163" t="s">
        <v>44</v>
      </c>
      <c r="C50" s="57"/>
      <c r="D50" s="289">
        <v>105</v>
      </c>
      <c r="E50" s="495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16</v>
      </c>
      <c r="B51" s="163" t="s">
        <v>74</v>
      </c>
      <c r="C51" s="57"/>
      <c r="D51" s="289">
        <v>120</v>
      </c>
      <c r="E51" s="495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17</v>
      </c>
      <c r="B52" s="163" t="s">
        <v>75</v>
      </c>
      <c r="C52" s="57"/>
      <c r="D52" s="289">
        <v>105</v>
      </c>
      <c r="E52" s="495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18</v>
      </c>
      <c r="B53" s="163" t="s">
        <v>45</v>
      </c>
      <c r="C53" s="57"/>
      <c r="D53" s="289"/>
      <c r="E53" s="495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19</v>
      </c>
      <c r="B54" s="163" t="s">
        <v>118</v>
      </c>
      <c r="C54" s="57"/>
      <c r="D54" s="289"/>
      <c r="E54" s="495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2">
        <v>18</v>
      </c>
      <c r="B55" s="163" t="s">
        <v>46</v>
      </c>
      <c r="C55" s="57"/>
      <c r="D55" s="289">
        <v>100</v>
      </c>
      <c r="E55" s="495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19</v>
      </c>
      <c r="B56" s="163" t="s">
        <v>62</v>
      </c>
      <c r="C56" s="57"/>
      <c r="D56" s="289"/>
      <c r="E56" s="495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19</v>
      </c>
      <c r="B57" s="163" t="s">
        <v>182</v>
      </c>
      <c r="C57" s="57"/>
      <c r="D57" s="289">
        <v>300</v>
      </c>
      <c r="E57" s="495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f t="shared" si="2"/>
        <v>20</v>
      </c>
      <c r="B58" s="525" t="s">
        <v>617</v>
      </c>
      <c r="C58" s="57"/>
      <c r="D58" s="289">
        <v>50</v>
      </c>
      <c r="E58" s="495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21</v>
      </c>
      <c r="B59" s="526" t="s">
        <v>248</v>
      </c>
      <c r="C59" s="57"/>
      <c r="D59" s="289">
        <v>300</v>
      </c>
      <c r="E59" s="495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22</v>
      </c>
      <c r="B60" s="527"/>
      <c r="C60" s="321"/>
      <c r="D60" s="289"/>
      <c r="E60" s="495"/>
      <c r="F60" s="517"/>
    </row>
    <row r="61" spans="1:15" s="2" customFormat="1">
      <c r="A61" s="162">
        <v>22</v>
      </c>
      <c r="B61" s="70" t="s">
        <v>569</v>
      </c>
      <c r="C61" s="321"/>
      <c r="D61" s="289">
        <v>300</v>
      </c>
      <c r="E61" s="495"/>
      <c r="F61" s="2" t="s">
        <v>215</v>
      </c>
    </row>
    <row r="62" spans="1:15" s="3" customFormat="1">
      <c r="A62" s="162">
        <f t="shared" si="2"/>
        <v>23</v>
      </c>
      <c r="B62" s="163" t="s">
        <v>26</v>
      </c>
      <c r="C62" s="57"/>
      <c r="D62" s="289">
        <v>11845.6</v>
      </c>
      <c r="E62" s="495"/>
      <c r="F62" s="31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23.1</v>
      </c>
      <c r="B63" s="64" t="s">
        <v>76</v>
      </c>
      <c r="C63" s="57"/>
      <c r="D63" s="240">
        <v>7051.1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162">
        <f>+A62+1</f>
        <v>24</v>
      </c>
      <c r="B64" s="163" t="s">
        <v>77</v>
      </c>
      <c r="C64" s="57"/>
      <c r="D64" s="289">
        <v>180</v>
      </c>
      <c r="E64" s="495"/>
      <c r="F64" s="31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f>+A64+1</f>
        <v>25</v>
      </c>
      <c r="B65" s="163" t="s">
        <v>66</v>
      </c>
      <c r="C65" s="57"/>
      <c r="D65" s="289">
        <v>8845</v>
      </c>
      <c r="E65" s="495"/>
      <c r="F65" s="31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223122.40000000002</v>
      </c>
      <c r="E66" s="499"/>
      <c r="F66" s="274">
        <f>+D24-D66</f>
        <v>0</v>
      </c>
    </row>
    <row r="67" spans="1:16" ht="16.2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570</v>
      </c>
      <c r="E68" s="6"/>
      <c r="F68" s="50"/>
      <c r="H68" s="816">
        <f>+D66-D63</f>
        <v>216071.30000000002</v>
      </c>
    </row>
    <row r="69" spans="1:16" ht="12.75" hidden="1" customHeight="1">
      <c r="B69" s="62"/>
      <c r="D69" s="475" t="s">
        <v>92</v>
      </c>
      <c r="E69" s="483"/>
      <c r="F69" s="50"/>
    </row>
    <row r="70" spans="1:16" ht="27" hidden="1" customHeight="1">
      <c r="B70" s="500" t="s">
        <v>6</v>
      </c>
      <c r="C70" s="501"/>
      <c r="D70" s="502" t="s">
        <v>571</v>
      </c>
      <c r="E70" s="6"/>
      <c r="F70" s="50"/>
    </row>
    <row r="71" spans="1:16" ht="13.5" hidden="1" customHeight="1">
      <c r="B71" s="63"/>
      <c r="D71" s="475" t="s">
        <v>92</v>
      </c>
      <c r="E71" s="483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8" customFormat="1" ht="83.4" customHeight="1">
      <c r="A73" s="1023" t="s">
        <v>621</v>
      </c>
      <c r="B73" s="1023"/>
      <c r="C73" s="439"/>
      <c r="D73" s="1024" t="s">
        <v>622</v>
      </c>
      <c r="E73" s="1024"/>
      <c r="G73" s="1025" t="s">
        <v>623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58" zoomScaleSheetLayoutView="100" workbookViewId="0">
      <selection activeCell="L91" sqref="L91"/>
    </sheetView>
  </sheetViews>
  <sheetFormatPr defaultColWidth="9.109375" defaultRowHeight="15"/>
  <cols>
    <col min="1" max="1" width="4.88671875" style="87" customWidth="1"/>
    <col min="2" max="2" width="57.5546875" style="456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0"/>
      <c r="B1" s="521"/>
      <c r="C1" s="513"/>
      <c r="D1" s="513"/>
      <c r="E1" s="513"/>
      <c r="F1" s="320" t="s">
        <v>172</v>
      </c>
      <c r="G1" s="512">
        <f>+'Ekamut-caxs'!E1+1</f>
        <v>20</v>
      </c>
      <c r="H1" s="112"/>
      <c r="L1" s="44"/>
    </row>
    <row r="2" spans="1:15" s="81" customFormat="1" ht="17.399999999999999">
      <c r="A2" s="520"/>
      <c r="B2" s="522"/>
      <c r="C2" s="523"/>
      <c r="D2" s="523"/>
      <c r="E2" s="523"/>
      <c r="F2" s="900" t="s">
        <v>39</v>
      </c>
      <c r="G2" s="900"/>
      <c r="H2" s="112"/>
      <c r="L2" s="44"/>
    </row>
    <row r="3" spans="1:15" s="81" customFormat="1" ht="17.399999999999999">
      <c r="A3" s="520"/>
      <c r="B3" s="522"/>
      <c r="C3" s="523"/>
      <c r="D3" s="523"/>
      <c r="E3" s="901" t="s">
        <v>243</v>
      </c>
      <c r="F3" s="901"/>
      <c r="G3" s="901"/>
      <c r="H3" s="112"/>
      <c r="L3" s="44"/>
    </row>
    <row r="4" spans="1:15" s="81" customFormat="1" ht="26.25" customHeight="1">
      <c r="A4" s="520"/>
      <c r="B4" s="522"/>
      <c r="C4" s="523"/>
      <c r="D4" s="523"/>
      <c r="E4" s="902" t="str">
        <f>+'Ekamut-caxs'!D4</f>
        <v xml:space="preserve">_____. _____. 2023թ. </v>
      </c>
      <c r="F4" s="902"/>
      <c r="G4" s="902"/>
      <c r="H4" s="112"/>
      <c r="L4" s="44"/>
    </row>
    <row r="5" spans="1:15" s="81" customFormat="1" ht="24.75" customHeight="1">
      <c r="A5" s="520"/>
      <c r="B5" s="522"/>
      <c r="C5" s="523"/>
      <c r="D5" s="523"/>
      <c r="E5" s="902" t="str">
        <f>+'Ekamut-caxs'!C5</f>
        <v xml:space="preserve">հ. __________- Ա որոշմամբ </v>
      </c>
      <c r="F5" s="902"/>
      <c r="G5" s="902"/>
      <c r="H5" s="112"/>
      <c r="L5" s="44"/>
    </row>
    <row r="6" spans="1:15" s="80" customFormat="1" ht="18" customHeight="1">
      <c r="A6" s="898" t="s">
        <v>40</v>
      </c>
      <c r="B6" s="898"/>
      <c r="C6" s="898"/>
      <c r="D6" s="898"/>
      <c r="E6" s="898"/>
      <c r="F6" s="898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891" t="str">
        <f>+'Ekamut-caxs'!A7:D7</f>
        <v xml:space="preserve">«Երևանի Ա. Տիգրանյանի անվան երաժշտական դպրոց» ՀՈԱԿ-ի </v>
      </c>
      <c r="B7" s="891"/>
      <c r="C7" s="891"/>
      <c r="D7" s="891"/>
      <c r="E7" s="891"/>
      <c r="F7" s="891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892" t="s">
        <v>220</v>
      </c>
      <c r="B8" s="892"/>
      <c r="C8" s="892"/>
      <c r="D8" s="892"/>
      <c r="E8" s="892"/>
      <c r="F8" s="892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8" t="s">
        <v>3</v>
      </c>
      <c r="B11" s="446" t="s">
        <v>30</v>
      </c>
      <c r="C11" s="93" t="s">
        <v>198</v>
      </c>
      <c r="D11" s="93" t="s">
        <v>199</v>
      </c>
      <c r="E11" s="93" t="s">
        <v>200</v>
      </c>
      <c r="F11" s="93" t="s">
        <v>42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2842.1999999999825</v>
      </c>
      <c r="D12" s="261">
        <f>+F12</f>
        <v>2842.1999999999825</v>
      </c>
      <c r="E12" s="261">
        <f>+F12</f>
        <v>2842.1999999999825</v>
      </c>
      <c r="F12" s="261">
        <f>+'Dramakani hamematakan'!D6</f>
        <v>2842.1999999999825</v>
      </c>
      <c r="G12" s="504"/>
      <c r="H12" s="487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51437.400000000009</v>
      </c>
      <c r="D13" s="261">
        <f>SUM(D14:D24)</f>
        <v>104879.8</v>
      </c>
      <c r="E13" s="261">
        <f>SUM(E14:E24)</f>
        <v>154412.09999999998</v>
      </c>
      <c r="F13" s="261">
        <f>SUM(F14:F24)</f>
        <v>216097.6</v>
      </c>
      <c r="G13" s="505"/>
      <c r="H13" s="112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7" t="str">
        <f>+'Ekamut-caxs'!B11</f>
        <v>Սուբսիդիայից</v>
      </c>
      <c r="C14" s="258">
        <v>33945.300000000003</v>
      </c>
      <c r="D14" s="258">
        <v>76377</v>
      </c>
      <c r="E14" s="258">
        <v>118808.7</v>
      </c>
      <c r="F14" s="259">
        <f>+'Ekamut-caxs'!D11</f>
        <v>169726.7</v>
      </c>
      <c r="G14" s="506"/>
      <c r="H14" s="112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8">
        <v>359.3</v>
      </c>
      <c r="D15" s="258">
        <v>809</v>
      </c>
      <c r="E15" s="258">
        <v>1437.6</v>
      </c>
      <c r="F15" s="259">
        <f>+'Ekamut-caxs'!D12</f>
        <v>1743.1</v>
      </c>
      <c r="G15" s="506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258">
        <f>400+16706</f>
        <v>17106</v>
      </c>
      <c r="D16" s="258">
        <f>450+27217</f>
        <v>27667</v>
      </c>
      <c r="E16" s="258">
        <f>220+33918</f>
        <v>34138</v>
      </c>
      <c r="F16" s="259">
        <f>+'Ekamut-caxs'!D13</f>
        <v>44000</v>
      </c>
      <c r="G16" s="506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258"/>
      <c r="D17" s="258"/>
      <c r="E17" s="258"/>
      <c r="F17" s="258">
        <f>+'Ekamut-caxs'!D14</f>
        <v>0</v>
      </c>
      <c r="G17" s="507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258"/>
      <c r="D18" s="258"/>
      <c r="E18" s="258"/>
      <c r="F18" s="259">
        <f>+'Ekamut-caxs'!D15</f>
        <v>0</v>
      </c>
      <c r="G18" s="506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258"/>
      <c r="D19" s="258"/>
      <c r="E19" s="258"/>
      <c r="F19" s="259">
        <f>+'Ekamut-caxs'!D16</f>
        <v>0</v>
      </c>
      <c r="G19" s="506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258"/>
      <c r="D20" s="258"/>
      <c r="E20" s="258"/>
      <c r="F20" s="258">
        <f>+'Ekamut-caxs'!D17</f>
        <v>0</v>
      </c>
      <c r="G20" s="507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4</v>
      </c>
      <c r="B21" s="447" t="s">
        <v>32</v>
      </c>
      <c r="C21" s="258">
        <v>26.3</v>
      </c>
      <c r="D21" s="258">
        <v>26.3</v>
      </c>
      <c r="E21" s="258">
        <v>26.3</v>
      </c>
      <c r="F21" s="356">
        <v>26.3</v>
      </c>
      <c r="G21" s="507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f t="shared" si="1"/>
        <v>5</v>
      </c>
      <c r="B22" s="447" t="str">
        <f>+'Ekamut-caxs'!B21</f>
        <v>Բանկի տոկոսից</v>
      </c>
      <c r="C22" s="356">
        <v>0.5</v>
      </c>
      <c r="D22" s="356">
        <v>0.5</v>
      </c>
      <c r="E22" s="356">
        <v>1.5</v>
      </c>
      <c r="F22" s="259">
        <f>+'Ekamut-caxs'!D21</f>
        <v>1.5</v>
      </c>
      <c r="G22" s="506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f t="shared" si="1"/>
        <v>6</v>
      </c>
      <c r="B23" s="449" t="str">
        <f>+'Ekamut-caxs'!B22</f>
        <v>Ուսումնական  պրակտիկայի գումար</v>
      </c>
      <c r="C23" s="356"/>
      <c r="D23" s="356"/>
      <c r="E23" s="356"/>
      <c r="F23" s="258">
        <f>+'Ekamut-caxs'!D22</f>
        <v>600</v>
      </c>
      <c r="G23" s="508"/>
      <c r="H23" s="895" t="s">
        <v>216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4"/>
    </row>
    <row r="24" spans="1:15" s="81" customFormat="1" ht="16.5" hidden="1" customHeight="1">
      <c r="A24" s="69">
        <f t="shared" si="1"/>
        <v>7</v>
      </c>
      <c r="B24" s="449">
        <f>+'Ekamut-caxs'!B23</f>
        <v>0</v>
      </c>
      <c r="C24" s="356"/>
      <c r="D24" s="356"/>
      <c r="E24" s="356"/>
      <c r="F24" s="258">
        <f>+'Ekamut-caxs'!D23</f>
        <v>0</v>
      </c>
      <c r="G24" s="508"/>
      <c r="H24" s="895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44012.599999999991</v>
      </c>
      <c r="D25" s="261">
        <f>D26+D68+D81</f>
        <v>89789.849999999991</v>
      </c>
      <c r="E25" s="261">
        <f>E26+E68+E81</f>
        <v>130994.30000000002</v>
      </c>
      <c r="F25" s="261">
        <f>F26+F68+F81</f>
        <v>206145.2</v>
      </c>
      <c r="G25" s="505"/>
      <c r="H25" s="350">
        <f>+F12-F66</f>
        <v>2728.7999999999824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44012.599999999991</v>
      </c>
      <c r="D26" s="261">
        <f>SUM(D27,D30:D35,D39:D62,D66:D67)</f>
        <v>86789.849999999991</v>
      </c>
      <c r="E26" s="261">
        <f>SUM(E27,E30:E35,E39:E62,E66:E67)</f>
        <v>127394.30000000002</v>
      </c>
      <c r="F26" s="261">
        <f>SUM(F27,F30:F35,F39:F62,F66:F67)</f>
        <v>202545.2</v>
      </c>
      <c r="G26" s="505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8" t="str">
        <f>+'Ekamut-caxs'!B27</f>
        <v>Աշխատավարձի գծով, որից՝</v>
      </c>
      <c r="C27" s="356">
        <v>39483.599999999999</v>
      </c>
      <c r="D27" s="356">
        <v>80967.199999999997</v>
      </c>
      <c r="E27" s="356">
        <v>120450.8</v>
      </c>
      <c r="F27" s="259">
        <f>+'Ekamut-caxs'!D27</f>
        <v>191279.4</v>
      </c>
      <c r="G27" s="506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8" t="str">
        <f>+'Ekamut-caxs'!B28</f>
        <v>վճարովի ծառայության գծով</v>
      </c>
      <c r="C28" s="246">
        <v>8100.3</v>
      </c>
      <c r="D28" s="246">
        <v>16200.6</v>
      </c>
      <c r="E28" s="246">
        <v>24300.9</v>
      </c>
      <c r="F28" s="264">
        <f>+'Ekamut-caxs'!D28</f>
        <v>31051.200000000001</v>
      </c>
      <c r="G28" s="509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7"/>
      <c r="M28" s="89"/>
      <c r="N28" s="89"/>
      <c r="O28" s="89"/>
    </row>
    <row r="29" spans="1:15" s="90" customFormat="1">
      <c r="A29" s="28">
        <v>1.2</v>
      </c>
      <c r="B29" s="484" t="str">
        <f>+'Ekamut-caxs'!B29</f>
        <v>պարգևատրում</v>
      </c>
      <c r="C29" s="246"/>
      <c r="D29" s="246"/>
      <c r="E29" s="246"/>
      <c r="F29" s="264">
        <f>+'Ekamut-caxs'!D29</f>
        <v>2000</v>
      </c>
      <c r="G29" s="509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6">
        <v>2417.6</v>
      </c>
      <c r="D30" s="356">
        <v>2417.6</v>
      </c>
      <c r="E30" s="356">
        <v>2417.6</v>
      </c>
      <c r="F30" s="259">
        <f>+'Ekamut-caxs'!D30</f>
        <v>3823.1</v>
      </c>
      <c r="G30" s="506"/>
      <c r="H30" s="485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6">
        <v>686.7</v>
      </c>
      <c r="D31" s="356">
        <v>1132.7</v>
      </c>
      <c r="E31" s="356">
        <v>1322.1</v>
      </c>
      <c r="F31" s="259">
        <f>+'Ekamut-caxs'!D31</f>
        <v>1930.6</v>
      </c>
      <c r="G31" s="506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6">
        <v>38.700000000000003</v>
      </c>
      <c r="D32" s="356">
        <v>75</v>
      </c>
      <c r="E32" s="356">
        <v>110</v>
      </c>
      <c r="F32" s="259">
        <f>+'Ekamut-caxs'!D32</f>
        <v>161</v>
      </c>
      <c r="G32" s="506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265">
        <v>28.2</v>
      </c>
      <c r="D33" s="265">
        <v>56.4</v>
      </c>
      <c r="E33" s="265">
        <v>84.6</v>
      </c>
      <c r="F33" s="259">
        <f>+'Ekamut-caxs'!D33</f>
        <v>110</v>
      </c>
      <c r="G33" s="506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6"/>
      <c r="D34" s="356">
        <v>30</v>
      </c>
      <c r="E34" s="356">
        <v>30</v>
      </c>
      <c r="F34" s="259">
        <f>+'Ekamut-caxs'!D34</f>
        <v>60</v>
      </c>
      <c r="G34" s="506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6">
        <f>SUM(C36:C38)</f>
        <v>86.9</v>
      </c>
      <c r="D35" s="356">
        <f t="shared" ref="D35" si="4">SUM(D36:D38)</f>
        <v>173.8</v>
      </c>
      <c r="E35" s="356">
        <f>SUM(E36:E38)</f>
        <v>265.7</v>
      </c>
      <c r="F35" s="259">
        <f>SUM(F36:F38)</f>
        <v>357.6</v>
      </c>
      <c r="G35" s="506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48" t="str">
        <f>+'Ekamut-caxs'!B36</f>
        <v>բաժանորդային վճար</v>
      </c>
      <c r="C36" s="246">
        <v>36.9</v>
      </c>
      <c r="D36" s="246">
        <v>73.8</v>
      </c>
      <c r="E36" s="246">
        <v>110.7</v>
      </c>
      <c r="F36" s="264">
        <f>+'Ekamut-caxs'!D36</f>
        <v>147.6</v>
      </c>
      <c r="G36" s="509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8">
        <v>7.2</v>
      </c>
      <c r="B37" s="448" t="str">
        <f>+'Ekamut-caxs'!B37</f>
        <v>րոպեավճար</v>
      </c>
      <c r="C37" s="246">
        <v>5</v>
      </c>
      <c r="D37" s="246">
        <v>10</v>
      </c>
      <c r="E37" s="246">
        <v>20</v>
      </c>
      <c r="F37" s="264">
        <f>+'Ekamut-caxs'!D37</f>
        <v>30</v>
      </c>
      <c r="G37" s="509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8">
        <v>7.3</v>
      </c>
      <c r="B38" s="448" t="str">
        <f>+'Ekamut-caxs'!B38</f>
        <v>ինտերնետ կապ</v>
      </c>
      <c r="C38" s="246">
        <v>45</v>
      </c>
      <c r="D38" s="246">
        <v>90</v>
      </c>
      <c r="E38" s="246">
        <v>135</v>
      </c>
      <c r="F38" s="264">
        <f>+'Ekamut-caxs'!D38</f>
        <v>180</v>
      </c>
      <c r="G38" s="509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2" customFormat="1" ht="17.399999999999999" hidden="1">
      <c r="A39" s="69">
        <f>+A35+1</f>
        <v>8</v>
      </c>
      <c r="B39" s="268" t="str">
        <f>+'Ekamut-caxs'!B39</f>
        <v>Բանկային ծառայության գծով</v>
      </c>
      <c r="C39" s="356"/>
      <c r="D39" s="356"/>
      <c r="E39" s="356"/>
      <c r="F39" s="259">
        <f>+'Ekamut-caxs'!D39</f>
        <v>0</v>
      </c>
      <c r="G39" s="506"/>
      <c r="H39" s="485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8</v>
      </c>
      <c r="B40" s="268" t="str">
        <f>+'Ekamut-caxs'!B40</f>
        <v>Տնտեսական ապրանքների գծով</v>
      </c>
      <c r="C40" s="356">
        <v>100</v>
      </c>
      <c r="D40" s="356">
        <v>100</v>
      </c>
      <c r="E40" s="356">
        <v>200</v>
      </c>
      <c r="F40" s="259">
        <f>+'Ekamut-caxs'!D40</f>
        <v>500</v>
      </c>
      <c r="G40" s="506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0" si="5">+A40+1</f>
        <v>9</v>
      </c>
      <c r="B41" s="268" t="str">
        <f>+'Ekamut-caxs'!B41</f>
        <v>Գրասենյակային ապրանքների գծով</v>
      </c>
      <c r="C41" s="356"/>
      <c r="D41" s="356"/>
      <c r="E41" s="356">
        <v>100</v>
      </c>
      <c r="F41" s="259">
        <f>+'Ekamut-caxs'!D41</f>
        <v>400</v>
      </c>
      <c r="G41" s="506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6"/>
      <c r="D42" s="356"/>
      <c r="E42" s="356"/>
      <c r="F42" s="259">
        <f>+'Ekamut-caxs'!D42</f>
        <v>0</v>
      </c>
      <c r="G42" s="506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6"/>
      <c r="D43" s="356"/>
      <c r="E43" s="356"/>
      <c r="F43" s="259">
        <f>+'Ekamut-caxs'!D43</f>
        <v>0</v>
      </c>
      <c r="G43" s="506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4"/>
      <c r="M43" s="101"/>
      <c r="N43" s="101"/>
      <c r="O43" s="101"/>
    </row>
    <row r="44" spans="1:15" s="102" customFormat="1" ht="17.399999999999999">
      <c r="A44" s="69">
        <v>10</v>
      </c>
      <c r="B44" s="268" t="str">
        <f>+'Ekamut-caxs'!B44</f>
        <v>Դեղորայքի գծով</v>
      </c>
      <c r="C44" s="356"/>
      <c r="D44" s="356"/>
      <c r="E44" s="356">
        <v>50</v>
      </c>
      <c r="F44" s="259">
        <f>+'Ekamut-caxs'!D44</f>
        <v>50</v>
      </c>
      <c r="G44" s="506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4"/>
      <c r="M44" s="101"/>
      <c r="N44" s="101"/>
      <c r="O44" s="101"/>
    </row>
    <row r="45" spans="1:15" s="102" customFormat="1" ht="17.399999999999999">
      <c r="A45" s="69">
        <f t="shared" si="5"/>
        <v>11</v>
      </c>
      <c r="B45" s="268" t="str">
        <f>+'Ekamut-caxs'!B45</f>
        <v>Բուժ.ծառայության գծով</v>
      </c>
      <c r="C45" s="356">
        <v>100</v>
      </c>
      <c r="D45" s="356">
        <v>150</v>
      </c>
      <c r="E45" s="356">
        <v>200</v>
      </c>
      <c r="F45" s="259">
        <f>+'Ekamut-caxs'!D45</f>
        <v>350</v>
      </c>
      <c r="G45" s="506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f t="shared" si="5"/>
        <v>12</v>
      </c>
      <c r="B46" s="268" t="str">
        <f>+'Ekamut-caxs'!B46</f>
        <v>Ընթացիկ վերանորոգման գծով</v>
      </c>
      <c r="C46" s="356"/>
      <c r="D46" s="356"/>
      <c r="E46" s="356">
        <v>150.1</v>
      </c>
      <c r="F46" s="259">
        <f>+'Ekamut-caxs'!D46</f>
        <v>300.10000000000002</v>
      </c>
      <c r="G46" s="506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13</v>
      </c>
      <c r="B47" s="268" t="str">
        <f>+'Ekamut-caxs'!B47</f>
        <v>Ջեռուցման համակարգի սպասարկման գծով</v>
      </c>
      <c r="C47" s="356">
        <v>800</v>
      </c>
      <c r="D47" s="356">
        <v>800</v>
      </c>
      <c r="E47" s="356">
        <v>800</v>
      </c>
      <c r="F47" s="259">
        <f>+'Ekamut-caxs'!D47</f>
        <v>1500</v>
      </c>
      <c r="G47" s="506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4"/>
      <c r="M47" s="101"/>
      <c r="N47" s="101"/>
      <c r="O47" s="101"/>
    </row>
    <row r="48" spans="1:15" s="102" customFormat="1" ht="17.399999999999999">
      <c r="A48" s="69">
        <f t="shared" si="5"/>
        <v>14</v>
      </c>
      <c r="B48" s="268" t="str">
        <f>+'Ekamut-caxs'!B48</f>
        <v>Կաթսայատան սպասարկման գծով</v>
      </c>
      <c r="C48" s="356"/>
      <c r="D48" s="356"/>
      <c r="E48" s="356">
        <v>50</v>
      </c>
      <c r="F48" s="259">
        <f>+'Ekamut-caxs'!D48</f>
        <v>50</v>
      </c>
      <c r="G48" s="506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15</v>
      </c>
      <c r="B49" s="268" t="str">
        <f>+'Ekamut-caxs'!B49</f>
        <v>Սպասարկման և կոմունալ համավճարների գծով</v>
      </c>
      <c r="C49" s="356"/>
      <c r="D49" s="356"/>
      <c r="E49" s="356"/>
      <c r="F49" s="259">
        <f>+'Ekamut-caxs'!D49</f>
        <v>0</v>
      </c>
      <c r="G49" s="506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15</v>
      </c>
      <c r="B50" s="268" t="str">
        <f>+'Ekamut-caxs'!B50</f>
        <v>Գնումների համակարգողի ծառայության գծով</v>
      </c>
      <c r="C50" s="356">
        <f>+F50/12*2</f>
        <v>17.5</v>
      </c>
      <c r="D50" s="356">
        <f>+F50/12*5</f>
        <v>43.75</v>
      </c>
      <c r="E50" s="356">
        <f>+F50/12*8</f>
        <v>70</v>
      </c>
      <c r="F50" s="259">
        <f>+'Ekamut-caxs'!D50</f>
        <v>105</v>
      </c>
      <c r="G50" s="506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4"/>
      <c r="M50" s="101"/>
      <c r="N50" s="101"/>
      <c r="O50" s="101"/>
    </row>
    <row r="51" spans="1:15" s="102" customFormat="1" ht="16.2" customHeight="1">
      <c r="A51" s="69">
        <f t="shared" si="5"/>
        <v>16</v>
      </c>
      <c r="B51" s="268" t="str">
        <f>+'Ekamut-caxs'!B51</f>
        <v>Համակարգիչների տեխնիկական սպասարկման գծով</v>
      </c>
      <c r="C51" s="356">
        <v>20</v>
      </c>
      <c r="D51" s="356">
        <v>40</v>
      </c>
      <c r="E51" s="356">
        <v>70</v>
      </c>
      <c r="F51" s="259">
        <f>+'Ekamut-caxs'!D51</f>
        <v>120</v>
      </c>
      <c r="G51" s="506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17</v>
      </c>
      <c r="B52" s="268" t="str">
        <f>+'Ekamut-caxs'!B52</f>
        <v>Համակարգչային ծրագրի և կայքի սպասարկման գծով</v>
      </c>
      <c r="C52" s="356"/>
      <c r="D52" s="356"/>
      <c r="E52" s="356"/>
      <c r="F52" s="259">
        <f>+'Ekamut-caxs'!D52</f>
        <v>105</v>
      </c>
      <c r="G52" s="506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18</v>
      </c>
      <c r="B53" s="268" t="str">
        <f>+'Ekamut-caxs'!B53</f>
        <v>էլ․ստորագրության գծով</v>
      </c>
      <c r="C53" s="356"/>
      <c r="D53" s="356"/>
      <c r="E53" s="356"/>
      <c r="F53" s="259">
        <f>+'Ekamut-caxs'!D53</f>
        <v>0</v>
      </c>
      <c r="G53" s="506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19</v>
      </c>
      <c r="B54" s="268" t="str">
        <f>+'Ekamut-caxs'!B54</f>
        <v>Հայտարարության գծով</v>
      </c>
      <c r="C54" s="356"/>
      <c r="D54" s="356"/>
      <c r="E54" s="356"/>
      <c r="F54" s="259">
        <f>+'Ekamut-caxs'!D54</f>
        <v>0</v>
      </c>
      <c r="G54" s="506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4"/>
      <c r="M54" s="101"/>
      <c r="N54" s="101"/>
      <c r="O54" s="101"/>
    </row>
    <row r="55" spans="1:15" s="102" customFormat="1" ht="17.399999999999999">
      <c r="A55" s="69">
        <v>18</v>
      </c>
      <c r="B55" s="268" t="str">
        <f>+'Ekamut-caxs'!B55</f>
        <v>Բաժանորդագրության գծով</v>
      </c>
      <c r="C55" s="356">
        <v>25</v>
      </c>
      <c r="D55" s="356">
        <v>50</v>
      </c>
      <c r="E55" s="356">
        <v>75</v>
      </c>
      <c r="F55" s="259">
        <f>+'Ekamut-caxs'!D55</f>
        <v>100</v>
      </c>
      <c r="G55" s="506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19</v>
      </c>
      <c r="B56" s="268" t="str">
        <f>+'Ekamut-caxs'!B56</f>
        <v>Վերապատրաստման գծով</v>
      </c>
      <c r="C56" s="356"/>
      <c r="D56" s="356"/>
      <c r="E56" s="356"/>
      <c r="F56" s="259">
        <f>+'Ekamut-caxs'!D56</f>
        <v>0</v>
      </c>
      <c r="G56" s="506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19</v>
      </c>
      <c r="B57" s="268" t="str">
        <f>+'Ekamut-caxs'!B57</f>
        <v>Միջոցառումների գծով</v>
      </c>
      <c r="C57" s="356"/>
      <c r="D57" s="356">
        <v>200</v>
      </c>
      <c r="E57" s="356">
        <v>200</v>
      </c>
      <c r="F57" s="259">
        <f>+'Ekamut-caxs'!D57</f>
        <v>300</v>
      </c>
      <c r="G57" s="506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f t="shared" si="5"/>
        <v>20</v>
      </c>
      <c r="B58" s="268" t="str">
        <f>+'Ekamut-caxs'!B58</f>
        <v>Դուրսգրվող գույքի վերագնահատման գծով</v>
      </c>
      <c r="C58" s="356"/>
      <c r="D58" s="356"/>
      <c r="E58" s="356">
        <v>50</v>
      </c>
      <c r="F58" s="259">
        <f>+'Ekamut-caxs'!D58</f>
        <v>50</v>
      </c>
      <c r="G58" s="506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21</v>
      </c>
      <c r="B59" s="268" t="str">
        <f>+'Ekamut-caxs'!B59</f>
        <v>Տպագրական ծառայությունների գծով</v>
      </c>
      <c r="C59" s="356">
        <v>50</v>
      </c>
      <c r="D59" s="356">
        <v>50</v>
      </c>
      <c r="E59" s="356">
        <v>150</v>
      </c>
      <c r="F59" s="259">
        <f>+'Ekamut-caxs'!D59</f>
        <v>300</v>
      </c>
      <c r="G59" s="506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22</v>
      </c>
      <c r="B60" s="318">
        <f>+'Ekamut-caxs'!B60</f>
        <v>0</v>
      </c>
      <c r="C60" s="356"/>
      <c r="D60" s="356"/>
      <c r="E60" s="356"/>
      <c r="F60" s="258">
        <f>+'Ekamut-caxs'!D60</f>
        <v>0</v>
      </c>
      <c r="G60" s="507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4"/>
    </row>
    <row r="61" spans="1:15" s="101" customFormat="1" ht="17.399999999999999" customHeight="1">
      <c r="A61" s="69">
        <v>22</v>
      </c>
      <c r="B61" s="318" t="str">
        <f>+'Ekamut-caxs'!B61</f>
        <v>Դահլիճի վարձակալություն</v>
      </c>
      <c r="C61" s="356"/>
      <c r="D61" s="356">
        <v>300</v>
      </c>
      <c r="E61" s="356">
        <v>300</v>
      </c>
      <c r="F61" s="258">
        <f>+'Ekamut-caxs'!D61</f>
        <v>300</v>
      </c>
      <c r="G61" s="507"/>
      <c r="H61" s="350" t="s">
        <v>215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4"/>
    </row>
    <row r="62" spans="1:15" s="102" customFormat="1" ht="17.399999999999999">
      <c r="A62" s="69">
        <v>23</v>
      </c>
      <c r="B62" s="268" t="s">
        <v>34</v>
      </c>
      <c r="C62" s="356">
        <f>SUM(C63:C65)</f>
        <v>45</v>
      </c>
      <c r="D62" s="356">
        <f t="shared" ref="D62" si="6">SUM(D63:D65)</f>
        <v>90</v>
      </c>
      <c r="E62" s="356">
        <f>SUM(E63:E65)</f>
        <v>135</v>
      </c>
      <c r="F62" s="259">
        <f>SUM(F63:F65)</f>
        <v>180</v>
      </c>
      <c r="G62" s="506"/>
      <c r="H62" s="485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35</v>
      </c>
      <c r="C63" s="246"/>
      <c r="D63" s="246"/>
      <c r="E63" s="246"/>
      <c r="F63" s="246"/>
      <c r="G63" s="510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5">
        <v>31.2</v>
      </c>
      <c r="B64" s="451" t="s">
        <v>48</v>
      </c>
      <c r="C64" s="246"/>
      <c r="D64" s="246"/>
      <c r="E64" s="246"/>
      <c r="F64" s="246"/>
      <c r="G64" s="510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>
      <c r="A65" s="15">
        <v>23.1</v>
      </c>
      <c r="B65" s="451" t="s">
        <v>82</v>
      </c>
      <c r="C65" s="246">
        <v>45</v>
      </c>
      <c r="D65" s="246">
        <v>90</v>
      </c>
      <c r="E65" s="246">
        <v>135</v>
      </c>
      <c r="F65" s="264">
        <f>+'Ekamut-caxs'!D64</f>
        <v>180</v>
      </c>
      <c r="G65" s="510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2" customFormat="1" ht="17.25" customHeight="1">
      <c r="A66" s="77">
        <v>24</v>
      </c>
      <c r="B66" s="260" t="s">
        <v>36</v>
      </c>
      <c r="C66" s="355">
        <f>+F66</f>
        <v>113.4</v>
      </c>
      <c r="D66" s="355">
        <f>+F66</f>
        <v>113.4</v>
      </c>
      <c r="E66" s="355">
        <f>+F66</f>
        <v>113.4</v>
      </c>
      <c r="F66" s="890">
        <f>+'Deb. ev kreditor'!D59-'Deb. ev kreditor'!D54</f>
        <v>113.4</v>
      </c>
      <c r="G66" s="506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83</v>
      </c>
      <c r="C67" s="356"/>
      <c r="D67" s="356"/>
      <c r="E67" s="356"/>
      <c r="F67" s="258"/>
      <c r="G67" s="508"/>
      <c r="H67" s="899" t="s">
        <v>189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0</v>
      </c>
      <c r="D68" s="261">
        <f>D69+D77</f>
        <v>3000</v>
      </c>
      <c r="E68" s="261">
        <f>E69+E77</f>
        <v>3600</v>
      </c>
      <c r="F68" s="261">
        <f>F69+F77</f>
        <v>3600</v>
      </c>
      <c r="G68" s="511"/>
      <c r="H68" s="899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6">
        <f>SUM(C70:C76)</f>
        <v>0</v>
      </c>
      <c r="D69" s="356">
        <f>SUM(D70:D76)</f>
        <v>3000</v>
      </c>
      <c r="E69" s="356">
        <f>SUM(E70:E76)</f>
        <v>3600</v>
      </c>
      <c r="F69" s="259">
        <f>SUM(F70:F76)</f>
        <v>3600</v>
      </c>
      <c r="G69" s="506"/>
      <c r="H69" s="485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84</v>
      </c>
      <c r="C70" s="356"/>
      <c r="D70" s="356"/>
      <c r="E70" s="356">
        <v>600</v>
      </c>
      <c r="F70" s="258">
        <v>600</v>
      </c>
      <c r="G70" s="506"/>
      <c r="H70" s="485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6"/>
      <c r="D71" s="356"/>
      <c r="E71" s="356"/>
      <c r="F71" s="258"/>
      <c r="G71" s="506"/>
      <c r="H71" s="485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1.2</v>
      </c>
      <c r="B72" s="268" t="s">
        <v>86</v>
      </c>
      <c r="C72" s="356"/>
      <c r="D72" s="356">
        <v>3000</v>
      </c>
      <c r="E72" s="356">
        <v>3000</v>
      </c>
      <c r="F72" s="258">
        <v>3000</v>
      </c>
      <c r="G72" s="506"/>
      <c r="H72" s="485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1.3</v>
      </c>
      <c r="B73" s="268" t="s">
        <v>183</v>
      </c>
      <c r="C73" s="356"/>
      <c r="D73" s="356"/>
      <c r="E73" s="356"/>
      <c r="F73" s="258"/>
      <c r="G73" s="506"/>
      <c r="H73" s="485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6"/>
      <c r="D74" s="356"/>
      <c r="E74" s="356"/>
      <c r="F74" s="258"/>
      <c r="G74" s="506"/>
      <c r="H74" s="485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18" t="s">
        <v>64</v>
      </c>
      <c r="C75" s="356"/>
      <c r="D75" s="356"/>
      <c r="E75" s="356"/>
      <c r="F75" s="258"/>
      <c r="G75" s="507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4"/>
    </row>
    <row r="76" spans="1:15" s="101" customFormat="1" ht="23.4" hidden="1" customHeight="1">
      <c r="A76" s="28">
        <v>1.7</v>
      </c>
      <c r="B76" s="318"/>
      <c r="C76" s="356"/>
      <c r="D76" s="356"/>
      <c r="E76" s="356"/>
      <c r="F76" s="258"/>
      <c r="G76" s="507"/>
      <c r="H76" s="350" t="s">
        <v>184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6">
        <f t="shared" ref="C77:E77" si="7">SUM(C78:C80)</f>
        <v>0</v>
      </c>
      <c r="D77" s="356">
        <f t="shared" si="7"/>
        <v>0</v>
      </c>
      <c r="E77" s="356">
        <f t="shared" si="7"/>
        <v>0</v>
      </c>
      <c r="F77" s="259">
        <f>SUM(F78:F80)</f>
        <v>0</v>
      </c>
      <c r="G77" s="506"/>
      <c r="H77" s="485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6"/>
      <c r="D78" s="356"/>
      <c r="E78" s="356"/>
      <c r="F78" s="258"/>
      <c r="G78" s="506"/>
      <c r="H78" s="485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6"/>
      <c r="D79" s="356"/>
      <c r="E79" s="356"/>
      <c r="F79" s="258"/>
      <c r="G79" s="506"/>
      <c r="H79" s="485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6"/>
      <c r="D80" s="356"/>
      <c r="E80" s="356"/>
      <c r="F80" s="258"/>
      <c r="G80" s="506"/>
      <c r="H80" s="485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5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191</v>
      </c>
      <c r="C82" s="356"/>
      <c r="D82" s="356"/>
      <c r="E82" s="356"/>
      <c r="F82" s="258"/>
      <c r="G82" s="506"/>
      <c r="H82" s="485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18"/>
      <c r="C83" s="356"/>
      <c r="D83" s="356"/>
      <c r="E83" s="356"/>
      <c r="F83" s="258"/>
      <c r="G83" s="506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10267</v>
      </c>
      <c r="D84" s="261">
        <f>D12+D13-D25</f>
        <v>17932.149999999994</v>
      </c>
      <c r="E84" s="261">
        <f>E12+E13-E25</f>
        <v>26259.999999999942</v>
      </c>
      <c r="F84" s="261">
        <f>F12+F13-F25</f>
        <v>12794.599999999977</v>
      </c>
      <c r="G84" s="504"/>
      <c r="H84" s="487"/>
      <c r="I84" s="353" t="str">
        <f>IF((D84-C84)&lt;0, (0),"")</f>
        <v/>
      </c>
      <c r="J84" s="353" t="str">
        <f t="shared" ref="J84" si="9">IF((E84-D84)&lt;0, (0),"")</f>
        <v/>
      </c>
      <c r="K84" s="353">
        <f t="shared" ref="K84" si="10">IF((F84-E84)&lt;0, (0),"")</f>
        <v>0</v>
      </c>
      <c r="L84" s="239"/>
      <c r="M84" s="103"/>
      <c r="N84" s="103"/>
      <c r="O84" s="103"/>
    </row>
    <row r="85" spans="1:15" s="85" customFormat="1" ht="15" customHeight="1">
      <c r="A85" s="91"/>
      <c r="B85" s="92"/>
      <c r="C85" s="92"/>
      <c r="D85" s="92"/>
      <c r="E85" s="92"/>
      <c r="H85" s="489"/>
      <c r="I85" s="354"/>
      <c r="J85" s="354"/>
      <c r="K85" s="354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896" t="str">
        <f>+'Ekamut-caxs'!D68</f>
        <v>Ա.Գևորգյան</v>
      </c>
      <c r="F86" s="896"/>
      <c r="G86" s="476"/>
      <c r="H86" s="490"/>
      <c r="I86" s="354"/>
      <c r="J86" s="354"/>
      <c r="K86" s="354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897" t="s">
        <v>92</v>
      </c>
      <c r="F87" s="897"/>
      <c r="G87" s="483"/>
      <c r="H87" s="491"/>
      <c r="I87" s="354"/>
      <c r="J87" s="354"/>
      <c r="K87" s="354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896" t="str">
        <f>+'Ekamut-caxs'!D70</f>
        <v>Դ.Շահինյան</v>
      </c>
      <c r="F88" s="896"/>
      <c r="G88" s="477"/>
      <c r="H88" s="492"/>
      <c r="I88" s="354"/>
      <c r="J88" s="354"/>
      <c r="K88" s="354"/>
      <c r="L88" s="95"/>
      <c r="M88" s="2"/>
      <c r="N88" s="2"/>
      <c r="O88" s="2"/>
    </row>
    <row r="89" spans="1:15" s="3" customFormat="1" ht="12" hidden="1" customHeight="1">
      <c r="B89" s="454"/>
      <c r="E89" s="897" t="s">
        <v>92</v>
      </c>
      <c r="F89" s="897"/>
      <c r="G89" s="483"/>
      <c r="H89" s="491"/>
      <c r="I89" s="354"/>
      <c r="J89" s="354"/>
      <c r="K89" s="354"/>
      <c r="L89" s="95"/>
      <c r="M89" s="2"/>
      <c r="N89" s="2"/>
      <c r="O89" s="2"/>
    </row>
    <row r="90" spans="1:15" s="3" customFormat="1" hidden="1">
      <c r="B90" s="454"/>
      <c r="C90" s="8" t="s">
        <v>165</v>
      </c>
      <c r="D90" s="8"/>
      <c r="E90" s="8"/>
      <c r="F90" s="86"/>
      <c r="G90" s="86"/>
      <c r="H90" s="279"/>
      <c r="I90" s="354"/>
      <c r="J90" s="354"/>
      <c r="K90" s="354"/>
      <c r="L90" s="95"/>
      <c r="M90" s="2"/>
      <c r="N90" s="2"/>
      <c r="O90" s="2"/>
    </row>
    <row r="91" spans="1:15" s="438" customFormat="1" ht="103.2" customHeight="1">
      <c r="A91" s="1023" t="s">
        <v>621</v>
      </c>
      <c r="B91" s="1023"/>
      <c r="C91" s="439"/>
      <c r="E91" s="1026"/>
      <c r="F91" s="1027" t="s">
        <v>622</v>
      </c>
    </row>
    <row r="92" spans="1:15" s="86" customFormat="1" ht="18">
      <c r="B92" s="455"/>
      <c r="H92" s="180"/>
      <c r="I92" s="84"/>
      <c r="J92" s="84"/>
      <c r="K92" s="84"/>
      <c r="L92" s="95"/>
    </row>
    <row r="93" spans="1:15" s="86" customFormat="1" ht="18">
      <c r="B93" s="455"/>
      <c r="H93" s="180"/>
      <c r="I93" s="84"/>
      <c r="J93" s="84"/>
      <c r="K93" s="84"/>
      <c r="L93" s="95"/>
    </row>
    <row r="94" spans="1:15" s="86" customFormat="1" ht="17.399999999999999">
      <c r="B94" s="455"/>
      <c r="H94" s="112"/>
      <c r="I94" s="81"/>
      <c r="J94" s="81"/>
      <c r="K94" s="81"/>
      <c r="L94" s="95"/>
    </row>
    <row r="95" spans="1:15" s="86" customFormat="1" ht="17.399999999999999">
      <c r="B95" s="455"/>
      <c r="H95" s="112"/>
      <c r="I95" s="81"/>
      <c r="J95" s="81"/>
      <c r="K95" s="81"/>
      <c r="L95" s="95"/>
    </row>
    <row r="96" spans="1:15" s="86" customFormat="1" ht="17.399999999999999">
      <c r="B96" s="455"/>
      <c r="H96" s="112"/>
      <c r="I96" s="81"/>
      <c r="J96" s="81"/>
      <c r="K96" s="81"/>
      <c r="L96" s="95"/>
    </row>
    <row r="97" spans="2:12" s="86" customFormat="1" ht="17.399999999999999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399999999999999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C22" activeCellId="1" sqref="B18 C22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3.44140625" style="20" customWidth="1"/>
    <col min="6" max="6" width="47.44140625" style="20" customWidth="1"/>
    <col min="7" max="7" width="9.6640625" style="19" customWidth="1"/>
    <col min="8" max="8" width="15.33203125" style="19" customWidth="1"/>
    <col min="9" max="9" width="21.6640625" style="19" bestFit="1" customWidth="1"/>
    <col min="10" max="18" width="9.109375" style="19"/>
    <col min="19" max="16384" width="9.109375" style="20"/>
  </cols>
  <sheetData>
    <row r="1" spans="1:18" ht="16.5" customHeight="1">
      <c r="A1" s="903" t="s">
        <v>53</v>
      </c>
      <c r="B1" s="903"/>
      <c r="C1" s="903"/>
      <c r="D1" s="903"/>
      <c r="E1" s="903"/>
      <c r="F1" s="903"/>
    </row>
    <row r="2" spans="1:18" s="22" customFormat="1" ht="20.399999999999999">
      <c r="A2" s="891" t="str">
        <f>+'Ekamut-caxs'!A7:D7</f>
        <v xml:space="preserve">«Երևանի Ա. Տիգրանյանի անվան երաժշտական դպրոց» ՀՈԱԿ-ի </v>
      </c>
      <c r="B2" s="891"/>
      <c r="C2" s="891"/>
      <c r="D2" s="891"/>
      <c r="E2" s="891"/>
      <c r="F2" s="8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906" t="s">
        <v>221</v>
      </c>
      <c r="B3" s="906"/>
      <c r="C3" s="906"/>
      <c r="D3" s="906"/>
      <c r="E3" s="906"/>
      <c r="F3" s="90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30</v>
      </c>
      <c r="C5" s="236" t="s">
        <v>195</v>
      </c>
      <c r="D5" s="236" t="s">
        <v>196</v>
      </c>
      <c r="E5" s="75" t="s">
        <v>50</v>
      </c>
      <c r="F5" s="317" t="s">
        <v>197</v>
      </c>
      <c r="G5" s="481"/>
      <c r="H5" s="480" t="s">
        <v>241</v>
      </c>
    </row>
    <row r="6" spans="1:18" s="22" customFormat="1" ht="18">
      <c r="A6" s="72" t="s">
        <v>7</v>
      </c>
      <c r="B6" s="73" t="s">
        <v>122</v>
      </c>
      <c r="C6" s="275">
        <f>SUM(C7:C14,C17:C19)</f>
        <v>188480.7</v>
      </c>
      <c r="D6" s="275">
        <f>SUM(D7:D14,D17:D19)</f>
        <v>223122.40000000002</v>
      </c>
      <c r="E6" s="275">
        <f t="shared" ref="E6:E60" si="0">D6-C6</f>
        <v>34641.700000000012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148194.20000000001</v>
      </c>
      <c r="D7" s="266">
        <f>+'Ekamut-caxs'!D11</f>
        <v>169726.7</v>
      </c>
      <c r="E7" s="266">
        <f t="shared" si="0"/>
        <v>21532.5</v>
      </c>
      <c r="F7" s="265"/>
      <c r="G7" s="65"/>
      <c r="H7" s="65"/>
      <c r="I7" s="789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1742.5</v>
      </c>
      <c r="D8" s="266">
        <f>+'Ekamut-caxs'!D12</f>
        <v>1743.1</v>
      </c>
      <c r="E8" s="266">
        <f>D8-C8</f>
        <v>0.59999999999990905</v>
      </c>
      <c r="F8" s="265"/>
      <c r="G8" s="65"/>
      <c r="H8" s="65"/>
      <c r="I8" s="790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>
        <v>31400.5</v>
      </c>
      <c r="D9" s="266">
        <f>+'Ekamut-caxs'!D13</f>
        <v>44000</v>
      </c>
      <c r="E9" s="266">
        <f>D9-C9</f>
        <v>12599.5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7051.1</v>
      </c>
      <c r="D14" s="266">
        <f>SUM(D15:D16)</f>
        <v>7051.1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48" t="str">
        <f>+'Ekamut-caxs'!B19</f>
        <v xml:space="preserve">ոչ ընթացիկ </v>
      </c>
      <c r="C15" s="242">
        <v>7051.1</v>
      </c>
      <c r="D15" s="243">
        <f>+'Ekamut-caxs'!D19</f>
        <v>7051.1</v>
      </c>
      <c r="E15" s="243">
        <f t="shared" si="0"/>
        <v>0</v>
      </c>
      <c r="F15" s="244"/>
      <c r="G15" s="27"/>
    </row>
    <row r="16" spans="1:18" ht="18.75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5" t="str">
        <f>+'Ekamut-caxs'!B21</f>
        <v>Բանկի տոկոսից</v>
      </c>
      <c r="C17" s="267">
        <v>0.6</v>
      </c>
      <c r="D17" s="266">
        <f>+'Ekamut-caxs'!D21</f>
        <v>1.5</v>
      </c>
      <c r="E17" s="266">
        <f t="shared" si="0"/>
        <v>0.9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49" t="str">
        <f>+'Ekamut-caxs'!B22</f>
        <v>Ուսումնական  պրակտիկայի գումար</v>
      </c>
      <c r="C18" s="267">
        <v>91.8</v>
      </c>
      <c r="D18" s="265">
        <f>+'Ekamut-caxs'!D22</f>
        <v>600</v>
      </c>
      <c r="E18" s="265">
        <f>D18-C18</f>
        <v>508.2</v>
      </c>
      <c r="F18" s="265"/>
      <c r="G18" s="65"/>
    </row>
    <row r="19" spans="1:18" s="66" customFormat="1" ht="18.75" customHeight="1">
      <c r="A19" s="71">
        <f>+A18+1</f>
        <v>11</v>
      </c>
      <c r="B19" s="449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190150.7</v>
      </c>
      <c r="D20" s="276">
        <f>SUM(D21,D24:D29,D33:D56,D58:D59)</f>
        <v>223122.40000000002</v>
      </c>
      <c r="E20" s="275">
        <f t="shared" si="0"/>
        <v>32971.700000000012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8" t="str">
        <f>+'Ekamut-caxs'!B27</f>
        <v>Աշխատավարձի գծով, որից՝</v>
      </c>
      <c r="C21" s="267">
        <f>168570.3-45</f>
        <v>168525.3</v>
      </c>
      <c r="D21" s="269">
        <f>+'Ekamut-caxs'!D27</f>
        <v>191279.4</v>
      </c>
      <c r="E21" s="266">
        <f t="shared" si="0"/>
        <v>22754.100000000006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22823.7</v>
      </c>
      <c r="D22" s="270">
        <f>+'Ekamut-caxs'!D28</f>
        <v>31051.200000000001</v>
      </c>
      <c r="E22" s="243">
        <f>D22-C22</f>
        <v>8227.5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3" t="str">
        <f>+'Ekamut-caxs'!B29</f>
        <v>պարգևատրում</v>
      </c>
      <c r="C23" s="242">
        <v>7365</v>
      </c>
      <c r="D23" s="270">
        <f>+'Ekamut-caxs'!D29</f>
        <v>2000</v>
      </c>
      <c r="E23" s="243">
        <f>D23-C23</f>
        <v>-5365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3745.2</v>
      </c>
      <c r="D24" s="269">
        <f>+'Ekamut-caxs'!D30</f>
        <v>3823.1</v>
      </c>
      <c r="E24" s="266">
        <f t="shared" si="0"/>
        <v>77.900000000000091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1718.9</v>
      </c>
      <c r="D25" s="269">
        <f>+'Ekamut-caxs'!D31</f>
        <v>1930.6</v>
      </c>
      <c r="E25" s="266">
        <f t="shared" si="0"/>
        <v>211.69999999999982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160.5</v>
      </c>
      <c r="D26" s="269">
        <f>+'Ekamut-caxs'!D32</f>
        <v>161</v>
      </c>
      <c r="E26" s="266">
        <f t="shared" si="0"/>
        <v>0.5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109.8</v>
      </c>
      <c r="D27" s="269">
        <f>+'Ekamut-caxs'!D33</f>
        <v>110</v>
      </c>
      <c r="E27" s="266">
        <f t="shared" si="0"/>
        <v>0.20000000000000284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60</v>
      </c>
      <c r="D28" s="269">
        <f>+'Ekamut-caxs'!D34</f>
        <v>60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356.4</v>
      </c>
      <c r="D29" s="269">
        <f>SUM(D30:D32)</f>
        <v>357.6</v>
      </c>
      <c r="E29" s="266">
        <f t="shared" si="0"/>
        <v>1.2000000000000455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8" t="str">
        <f>+'Ekamut-caxs'!B36</f>
        <v>բաժանորդային վճար</v>
      </c>
      <c r="C30" s="242">
        <v>147.6</v>
      </c>
      <c r="D30" s="270">
        <f>+'Ekamut-caxs'!D36</f>
        <v>147.6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48" t="str">
        <f>+'Ekamut-caxs'!B37</f>
        <v>րոպեավճար</v>
      </c>
      <c r="C31" s="242">
        <v>28.8</v>
      </c>
      <c r="D31" s="270">
        <f>+'Ekamut-caxs'!D37</f>
        <v>30</v>
      </c>
      <c r="E31" s="243">
        <f t="shared" si="0"/>
        <v>1.1999999999999993</v>
      </c>
      <c r="F31" s="244"/>
      <c r="G31" s="27"/>
    </row>
    <row r="32" spans="1:18" ht="21" customHeight="1">
      <c r="A32" s="28">
        <v>7.3</v>
      </c>
      <c r="B32" s="448" t="str">
        <f>+'Ekamut-caxs'!B38</f>
        <v>ինտերնետ կապ</v>
      </c>
      <c r="C32" s="242">
        <v>180</v>
      </c>
      <c r="D32" s="270">
        <f>+'Ekamut-caxs'!D38</f>
        <v>180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495.1</v>
      </c>
      <c r="D34" s="269">
        <f>+'Ekamut-caxs'!D40</f>
        <v>500</v>
      </c>
      <c r="E34" s="266">
        <f t="shared" si="0"/>
        <v>4.8999999999999773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313.7</v>
      </c>
      <c r="D35" s="269">
        <f>+'Ekamut-caxs'!D41</f>
        <v>400</v>
      </c>
      <c r="E35" s="266">
        <f t="shared" si="0"/>
        <v>86.300000000000011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50</v>
      </c>
      <c r="E38" s="266">
        <f>D38-C38</f>
        <v>50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>
        <v>97.6</v>
      </c>
      <c r="D39" s="269">
        <f>+'Ekamut-caxs'!D45</f>
        <v>350</v>
      </c>
      <c r="E39" s="266">
        <f t="shared" si="0"/>
        <v>252.4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>
        <v>138.19999999999999</v>
      </c>
      <c r="D40" s="269">
        <f>+'Ekamut-caxs'!D46</f>
        <v>300.10000000000002</v>
      </c>
      <c r="E40" s="266">
        <f t="shared" si="0"/>
        <v>161.90000000000003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653.4</v>
      </c>
      <c r="D41" s="269">
        <f>+'Ekamut-caxs'!D47</f>
        <v>1500</v>
      </c>
      <c r="E41" s="266">
        <f>D41-C41</f>
        <v>846.6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50</v>
      </c>
      <c r="E42" s="266">
        <f>D42-C42</f>
        <v>50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>
        <v>300</v>
      </c>
      <c r="D44" s="269">
        <f>+'Ekamut-caxs'!D50</f>
        <v>105</v>
      </c>
      <c r="E44" s="266">
        <f t="shared" si="0"/>
        <v>-195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113</v>
      </c>
      <c r="D45" s="269">
        <f>+'Ekamut-caxs'!D51</f>
        <v>120</v>
      </c>
      <c r="E45" s="266">
        <f t="shared" si="0"/>
        <v>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105</v>
      </c>
      <c r="E46" s="266">
        <f t="shared" si="0"/>
        <v>10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/>
      <c r="D47" s="269">
        <f>+'Ekamut-caxs'!D53</f>
        <v>0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>
        <v>78</v>
      </c>
      <c r="D49" s="269">
        <f>+'Ekamut-caxs'!D55</f>
        <v>100</v>
      </c>
      <c r="E49" s="266">
        <f t="shared" si="4"/>
        <v>22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300</v>
      </c>
      <c r="E51" s="266">
        <f>D51-C51</f>
        <v>300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 t="str">
        <f>+'Ekamut-caxs'!B58</f>
        <v>Դուրսգրվող գույքի վերագնահատման գծով</v>
      </c>
      <c r="C52" s="265">
        <v>450</v>
      </c>
      <c r="D52" s="269">
        <f>+'Ekamut-caxs'!D58</f>
        <v>50</v>
      </c>
      <c r="E52" s="266">
        <f t="shared" si="4"/>
        <v>-400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 t="str">
        <f>+'Ekamut-caxs'!B59</f>
        <v>Տպագրական ծառայությունների գծով</v>
      </c>
      <c r="C53" s="265">
        <v>341</v>
      </c>
      <c r="D53" s="269">
        <f>+'Ekamut-caxs'!D59</f>
        <v>300</v>
      </c>
      <c r="E53" s="266">
        <f t="shared" si="4"/>
        <v>-41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18">
        <f>+'Ekamut-caxs'!B60</f>
        <v>0</v>
      </c>
      <c r="C54" s="265">
        <v>209</v>
      </c>
      <c r="D54" s="267">
        <f>+'Ekamut-caxs'!D60</f>
        <v>0</v>
      </c>
      <c r="E54" s="265">
        <f>D54-C54</f>
        <v>-209</v>
      </c>
      <c r="F54" s="265"/>
      <c r="G54" s="65"/>
    </row>
    <row r="55" spans="1:18" s="66" customFormat="1" ht="21" customHeight="1">
      <c r="A55" s="69">
        <f>+A54+1</f>
        <v>30</v>
      </c>
      <c r="B55" s="318" t="str">
        <f>+'Ekamut-caxs'!B61</f>
        <v>Դահլիճի վարձակալություն</v>
      </c>
      <c r="C55" s="265">
        <v>300</v>
      </c>
      <c r="D55" s="267">
        <f>+'Ekamut-caxs'!D61</f>
        <v>300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11845.6</v>
      </c>
      <c r="D56" s="269">
        <f>+'Ekamut-caxs'!D62</f>
        <v>11845.6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4" t="str">
        <f>+'Ekamut-caxs'!B63</f>
        <v>պայմանով (անհատույց) ստացված</v>
      </c>
      <c r="C57" s="244">
        <v>7051.1</v>
      </c>
      <c r="D57" s="270">
        <f>+'Ekamut-caxs'!D63</f>
        <v>7051.1</v>
      </c>
      <c r="E57" s="243">
        <f t="shared" si="4"/>
        <v>0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>
        <v>45</v>
      </c>
      <c r="D58" s="269">
        <f>+'Ekamut-caxs'!D64</f>
        <v>180</v>
      </c>
      <c r="E58" s="266">
        <f t="shared" si="4"/>
        <v>135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8845</v>
      </c>
      <c r="E59" s="266">
        <f t="shared" si="4"/>
        <v>8845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5" t="s">
        <v>78</v>
      </c>
      <c r="C60" s="275">
        <f>C6-C20</f>
        <v>-1670</v>
      </c>
      <c r="D60" s="275">
        <f>D6-D20</f>
        <v>0</v>
      </c>
      <c r="E60" s="275">
        <f t="shared" si="0"/>
        <v>1670</v>
      </c>
      <c r="F60" s="32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905" t="str">
        <f>+'Ekamut-caxs'!D68</f>
        <v>Ա.Գևորգյան</v>
      </c>
      <c r="E62" s="905"/>
      <c r="F62" s="315"/>
      <c r="G62" s="27"/>
    </row>
    <row r="63" spans="1:18" ht="9.75" customHeight="1">
      <c r="B63" s="468"/>
      <c r="C63" s="38"/>
      <c r="D63" s="904" t="s">
        <v>5</v>
      </c>
      <c r="E63" s="904"/>
      <c r="F63" s="316"/>
      <c r="G63" s="27"/>
    </row>
    <row r="64" spans="1:18" ht="24.75" customHeight="1">
      <c r="B64" s="467" t="s">
        <v>6</v>
      </c>
      <c r="C64" s="39"/>
      <c r="D64" s="905" t="str">
        <f>+'Ekamut-caxs'!D70</f>
        <v>Դ.Շահինյան</v>
      </c>
      <c r="E64" s="905"/>
      <c r="F64" s="315"/>
      <c r="G64" s="27"/>
    </row>
    <row r="65" spans="1:7" ht="11.25" customHeight="1">
      <c r="B65" s="469"/>
      <c r="C65" s="38"/>
      <c r="D65" s="904" t="s">
        <v>5</v>
      </c>
      <c r="E65" s="904"/>
      <c r="F65" s="316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2" zoomScaleSheetLayoutView="100" workbookViewId="0">
      <selection activeCell="C22" activeCellId="1" sqref="B18 C22"/>
    </sheetView>
  </sheetViews>
  <sheetFormatPr defaultColWidth="9.109375" defaultRowHeight="15"/>
  <cols>
    <col min="1" max="1" width="4.8867187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903" t="s">
        <v>79</v>
      </c>
      <c r="B1" s="903"/>
      <c r="C1" s="903"/>
      <c r="D1" s="903"/>
      <c r="E1" s="903"/>
      <c r="F1" s="903"/>
    </row>
    <row r="2" spans="1:20" s="22" customFormat="1" ht="20.399999999999999">
      <c r="A2" s="891" t="str">
        <f>+'Ekamut-caxs'!A7:D7</f>
        <v xml:space="preserve">«Երևանի Ա. Տիգրանյանի անվան երաժշտական դպրոց» ՀՈԱԿ-ի </v>
      </c>
      <c r="B2" s="891"/>
      <c r="C2" s="891"/>
      <c r="D2" s="891"/>
      <c r="E2" s="891"/>
      <c r="F2" s="89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906" t="s">
        <v>222</v>
      </c>
      <c r="B3" s="906"/>
      <c r="C3" s="906"/>
      <c r="D3" s="906"/>
      <c r="E3" s="906"/>
      <c r="F3" s="90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195</v>
      </c>
      <c r="D5" s="236" t="s">
        <v>196</v>
      </c>
      <c r="E5" s="97" t="s">
        <v>50</v>
      </c>
      <c r="F5" s="317" t="str">
        <f>+'Ekamutneri hamematakan'!F5</f>
        <v>Ծանոթություն նախատեսվող ցուցանիշների վերաբերյալ</v>
      </c>
      <c r="G5" s="19"/>
      <c r="H5" s="480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183.2</v>
      </c>
      <c r="D6" s="245">
        <f>+C78</f>
        <v>2842.1999999999825</v>
      </c>
      <c r="E6" s="261">
        <f t="shared" ref="E6:E63" si="0">D6-C6</f>
        <v>2658.9999999999827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181429.6</v>
      </c>
      <c r="D7" s="261">
        <f>SUM(D8:D18)</f>
        <v>216097.6</v>
      </c>
      <c r="E7" s="261">
        <f>D7-C7</f>
        <v>34668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f>+'Ekamutneri hamematakan'!C7</f>
        <v>148194.20000000001</v>
      </c>
      <c r="D8" s="259">
        <f>+'Dramakan hosqer'!F14</f>
        <v>169726.7</v>
      </c>
      <c r="E8" s="259">
        <f>D8-C8</f>
        <v>21532.5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>
        <f>+'Ekamutneri hamematakan'!C8</f>
        <v>1742.5</v>
      </c>
      <c r="D9" s="259">
        <f>+'Dramakan hosqer'!F15</f>
        <v>1743.1</v>
      </c>
      <c r="E9" s="259">
        <f>D9-C9</f>
        <v>0.59999999999990905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7" t="str">
        <f>+'Dramakan hosqer'!B16</f>
        <v xml:space="preserve">Վճարովի ծառայություններից </v>
      </c>
      <c r="C10" s="258">
        <f>+'Ekamutneri hamematakan'!C9</f>
        <v>31400.5</v>
      </c>
      <c r="D10" s="259">
        <f>+'Dramakan hosqer'!F16</f>
        <v>44000</v>
      </c>
      <c r="E10" s="259">
        <f t="shared" si="0"/>
        <v>12599.5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7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7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f t="shared" si="1"/>
        <v>8</v>
      </c>
      <c r="B15" s="447" t="str">
        <f>+'Dramakan hosqer'!B21</f>
        <v>Դեբիտորական պարտքերից</v>
      </c>
      <c r="C15" s="258"/>
      <c r="D15" s="259">
        <f>+'Dramakan hosqer'!F21</f>
        <v>26.3</v>
      </c>
      <c r="E15" s="259">
        <f t="shared" si="0"/>
        <v>26.3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7" t="str">
        <f>+'Dramakan hosqer'!B22</f>
        <v>Բանկի տոկոսից</v>
      </c>
      <c r="C16" s="258">
        <v>0.6</v>
      </c>
      <c r="D16" s="259">
        <f>+'Dramakan hosqer'!F22</f>
        <v>1.5</v>
      </c>
      <c r="E16" s="259">
        <f>D16-C16</f>
        <v>0.9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10</v>
      </c>
      <c r="B17" s="447" t="str">
        <f>+'Dramakan hosqer'!B23</f>
        <v>Ուսումնական  պրակտիկայի գումար</v>
      </c>
      <c r="C17" s="258">
        <f>+'Ekamutneri hamematakan'!C18</f>
        <v>91.8</v>
      </c>
      <c r="D17" s="258">
        <f>+'Dramakan hosqer'!F23</f>
        <v>600</v>
      </c>
      <c r="E17" s="258">
        <f>D17-C17</f>
        <v>508.2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7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3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178770.60000000003</v>
      </c>
      <c r="D19" s="261">
        <f>+D20+D62+D75</f>
        <v>206145.2</v>
      </c>
      <c r="E19" s="261">
        <f t="shared" si="0"/>
        <v>27374.599999999977</v>
      </c>
      <c r="F19" s="245"/>
      <c r="G19" s="440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178060.60000000003</v>
      </c>
      <c r="D20" s="261">
        <f>SUM(D21,D24:D29,D33:D56,D60:D61)</f>
        <v>202545.2</v>
      </c>
      <c r="E20" s="261">
        <f t="shared" si="0"/>
        <v>24484.599999999977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8" t="str">
        <f>+'Dramakan hosqer'!B27</f>
        <v>Աշխատավարձի գծով, որից՝</v>
      </c>
      <c r="C21" s="258">
        <f>169371.1-300-209-138.2</f>
        <v>168723.9</v>
      </c>
      <c r="D21" s="259">
        <f>+'Dramakan hosqer'!F27</f>
        <v>191279.4</v>
      </c>
      <c r="E21" s="259">
        <f t="shared" si="0"/>
        <v>22555.5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8" t="str">
        <f>+'Dramakan hosqer'!B28</f>
        <v>վճարովի ծառայության գծով</v>
      </c>
      <c r="C22" s="246"/>
      <c r="D22" s="264">
        <f>+'Dramakan hosqer'!F28</f>
        <v>31051.200000000001</v>
      </c>
      <c r="E22" s="264">
        <f t="shared" si="0"/>
        <v>31051.200000000001</v>
      </c>
      <c r="F22" s="246"/>
    </row>
    <row r="23" spans="1:20" ht="18" customHeight="1">
      <c r="A23" s="28">
        <v>1.2</v>
      </c>
      <c r="B23" s="450" t="str">
        <f>+'Dramakan hosqer'!B29</f>
        <v>պարգևատրում</v>
      </c>
      <c r="C23" s="246"/>
      <c r="D23" s="264">
        <f>+'Dramakan hosqer'!F29</f>
        <v>2000</v>
      </c>
      <c r="E23" s="264">
        <f t="shared" si="0"/>
        <v>2000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3422</v>
      </c>
      <c r="D24" s="259">
        <f>+'Dramakan hosqer'!F30</f>
        <v>3823.1</v>
      </c>
      <c r="E24" s="259">
        <f t="shared" si="0"/>
        <v>401.09999999999991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1692</v>
      </c>
      <c r="D25" s="259">
        <f>+'Dramakan hosqer'!F31</f>
        <v>1930.6</v>
      </c>
      <c r="E25" s="259">
        <f t="shared" si="0"/>
        <v>238.59999999999991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111.7</v>
      </c>
      <c r="D26" s="259">
        <f>+'Dramakan hosqer'!F32</f>
        <v>161</v>
      </c>
      <c r="E26" s="259">
        <f t="shared" si="0"/>
        <v>49.3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109.8</v>
      </c>
      <c r="D27" s="259">
        <f>+'Dramakan hosqer'!F33</f>
        <v>110</v>
      </c>
      <c r="E27" s="259">
        <f t="shared" si="0"/>
        <v>0.20000000000000284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60</v>
      </c>
      <c r="D28" s="259">
        <f>+'Dramakan hosqer'!F34</f>
        <v>60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357.2</v>
      </c>
      <c r="D29" s="259">
        <f>SUM(D30:D32)</f>
        <v>357.6</v>
      </c>
      <c r="E29" s="259">
        <f t="shared" si="0"/>
        <v>0.40000000000003411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8" t="str">
        <f>+'Dramakan hosqer'!B36</f>
        <v>բաժանորդային վճար</v>
      </c>
      <c r="C30" s="246">
        <v>147.6</v>
      </c>
      <c r="D30" s="264">
        <f>+'Dramakan hosqer'!F36</f>
        <v>147.6</v>
      </c>
      <c r="E30" s="264">
        <f t="shared" si="0"/>
        <v>0</v>
      </c>
      <c r="F30" s="246"/>
    </row>
    <row r="31" spans="1:20" s="35" customFormat="1" ht="18" customHeight="1">
      <c r="A31" s="28">
        <v>7.2</v>
      </c>
      <c r="B31" s="448" t="str">
        <f>+'Dramakan hosqer'!B37</f>
        <v>րոպեավճար</v>
      </c>
      <c r="C31" s="246">
        <v>29.6</v>
      </c>
      <c r="D31" s="264">
        <f>+'Dramakan hosqer'!F37</f>
        <v>30</v>
      </c>
      <c r="E31" s="264">
        <f t="shared" si="0"/>
        <v>0.39999999999999858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8" t="str">
        <f>+'Dramakan hosqer'!B38</f>
        <v>ինտերնետ կապ</v>
      </c>
      <c r="C32" s="246">
        <v>180</v>
      </c>
      <c r="D32" s="264">
        <f>+'Dramakan hosqer'!F38</f>
        <v>180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495.1</v>
      </c>
      <c r="D34" s="259">
        <f>+'Dramakan hosqer'!F40</f>
        <v>500</v>
      </c>
      <c r="E34" s="259">
        <f t="shared" si="0"/>
        <v>4.8999999999999773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313.7</v>
      </c>
      <c r="D35" s="259">
        <f>+'Dramakan hosqer'!F41</f>
        <v>400</v>
      </c>
      <c r="E35" s="259">
        <f t="shared" si="0"/>
        <v>86.300000000000011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50</v>
      </c>
      <c r="E38" s="259">
        <f t="shared" si="0"/>
        <v>50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customHeight="1">
      <c r="A39" s="69">
        <f t="shared" si="3"/>
        <v>14</v>
      </c>
      <c r="B39" s="268" t="str">
        <f>+'Dramakan hosqer'!B45</f>
        <v>Բուժ.ծառայության գծով</v>
      </c>
      <c r="C39" s="258">
        <v>97.6</v>
      </c>
      <c r="D39" s="259">
        <f>+'Dramakan hosqer'!F45</f>
        <v>350</v>
      </c>
      <c r="E39" s="259">
        <f t="shared" si="0"/>
        <v>252.4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>
        <v>138.19999999999999</v>
      </c>
      <c r="D40" s="259">
        <f>+'Dramakan hosqer'!F46</f>
        <v>300.10000000000002</v>
      </c>
      <c r="E40" s="259">
        <f t="shared" si="0"/>
        <v>161.90000000000003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653.4</v>
      </c>
      <c r="D41" s="259">
        <f>+'Dramakan hosqer'!F47</f>
        <v>1500</v>
      </c>
      <c r="E41" s="259">
        <f t="shared" si="0"/>
        <v>846.6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50</v>
      </c>
      <c r="E42" s="259">
        <f t="shared" si="0"/>
        <v>50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>
        <v>300</v>
      </c>
      <c r="D44" s="259">
        <f>+'Dramakan hosqer'!F50</f>
        <v>105</v>
      </c>
      <c r="E44" s="259">
        <f t="shared" si="0"/>
        <v>-195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113</v>
      </c>
      <c r="D45" s="259">
        <f>+'Dramakan hosqer'!F51</f>
        <v>120</v>
      </c>
      <c r="E45" s="259">
        <f t="shared" si="0"/>
        <v>7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105</v>
      </c>
      <c r="E46" s="259">
        <f t="shared" si="0"/>
        <v>10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3"/>
        <v>22</v>
      </c>
      <c r="B47" s="268" t="str">
        <f>+'Dramakan hosqer'!B53</f>
        <v>էլ․ստորագրության գծով</v>
      </c>
      <c r="C47" s="258"/>
      <c r="D47" s="259">
        <f>+'Dramakan hosqer'!F53</f>
        <v>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f t="shared" si="3"/>
        <v>24</v>
      </c>
      <c r="B49" s="268" t="str">
        <f>+'Dramakan hosqer'!B55</f>
        <v>Բաժանորդագրության գծով</v>
      </c>
      <c r="C49" s="258">
        <v>78</v>
      </c>
      <c r="D49" s="259">
        <f>+'Dramakan hosqer'!F55</f>
        <v>100</v>
      </c>
      <c r="E49" s="259">
        <f t="shared" si="0"/>
        <v>22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300</v>
      </c>
      <c r="E51" s="259">
        <f>D51-C51</f>
        <v>300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27</v>
      </c>
      <c r="B52" s="268" t="str">
        <f>+'Dramakan hosqer'!B58</f>
        <v>Դուրսգրվող գույքի վերագնահատման գծով</v>
      </c>
      <c r="C52" s="258">
        <v>450</v>
      </c>
      <c r="D52" s="259">
        <f>+'Dramakan hosqer'!F58</f>
        <v>50</v>
      </c>
      <c r="E52" s="259">
        <f t="shared" si="0"/>
        <v>-400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28</v>
      </c>
      <c r="B53" s="268" t="str">
        <f>+'Dramakan hosqer'!B59</f>
        <v>Տպագրական ծառայությունների գծով</v>
      </c>
      <c r="C53" s="258">
        <v>341</v>
      </c>
      <c r="D53" s="259">
        <f>+'Dramakan hosqer'!F59</f>
        <v>300</v>
      </c>
      <c r="E53" s="259">
        <f t="shared" si="0"/>
        <v>-41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29</v>
      </c>
      <c r="B54" s="318">
        <f>+'Dramakan hosqer'!B60</f>
        <v>0</v>
      </c>
      <c r="C54" s="258">
        <v>209</v>
      </c>
      <c r="D54" s="258">
        <f>+'Dramakan hosqer'!F60</f>
        <v>0</v>
      </c>
      <c r="E54" s="258">
        <f>D54-C54</f>
        <v>-209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f t="shared" si="3"/>
        <v>30</v>
      </c>
      <c r="B55" s="318" t="str">
        <f>+'Dramakan hosqer'!B61</f>
        <v>Դահլիճի վարձակալություն</v>
      </c>
      <c r="C55" s="258">
        <v>300</v>
      </c>
      <c r="D55" s="258">
        <f>+'Dramakan hosqer'!F61</f>
        <v>300</v>
      </c>
      <c r="E55" s="258">
        <f>D55-C55</f>
        <v>0</v>
      </c>
      <c r="F55" s="258"/>
      <c r="G55" s="433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180</v>
      </c>
      <c r="E56" s="258">
        <f>D56-C56</f>
        <v>180</v>
      </c>
      <c r="F56" s="258"/>
      <c r="G56" s="440"/>
      <c r="H56" s="441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180</v>
      </c>
      <c r="E59" s="264">
        <f t="shared" si="0"/>
        <v>180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/>
      <c r="D60" s="259">
        <f>+'Dramakan hosqer'!F66</f>
        <v>113.4</v>
      </c>
      <c r="E60" s="259">
        <f t="shared" si="0"/>
        <v>113.4</v>
      </c>
      <c r="F60" s="258"/>
      <c r="G60" s="889">
        <f>+D6-D60</f>
        <v>2728.7999999999824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710</v>
      </c>
      <c r="D62" s="261">
        <f>+D63+D71</f>
        <v>3600</v>
      </c>
      <c r="E62" s="261">
        <f t="shared" si="0"/>
        <v>2890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710</v>
      </c>
      <c r="D63" s="259">
        <f>SUM(D64:D70)</f>
        <v>3600</v>
      </c>
      <c r="E63" s="259">
        <f t="shared" si="0"/>
        <v>2890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600</v>
      </c>
      <c r="E64" s="259">
        <f t="shared" ref="E64:E78" si="4">D64-C64</f>
        <v>600</v>
      </c>
      <c r="F64" s="258" t="s">
        <v>619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3000</v>
      </c>
      <c r="E66" s="259">
        <f t="shared" si="4"/>
        <v>3000</v>
      </c>
      <c r="F66" s="258" t="s">
        <v>618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customHeight="1">
      <c r="A67" s="77">
        <v>1.4</v>
      </c>
      <c r="B67" s="262" t="str">
        <f>+'Dramakan hosqer'!B73</f>
        <v>երաժշտական գործիքներ</v>
      </c>
      <c r="C67" s="258">
        <v>710</v>
      </c>
      <c r="D67" s="259">
        <f>+'Dramakan hosqer'!F73</f>
        <v>0</v>
      </c>
      <c r="E67" s="259">
        <f>D67-C67</f>
        <v>-710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5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5" customFormat="1" ht="18" hidden="1" customHeight="1">
      <c r="A77" s="77">
        <v>2</v>
      </c>
      <c r="B77" s="318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2842.1999999999825</v>
      </c>
      <c r="D78" s="261">
        <f>D6+D7-D19</f>
        <v>12794.599999999977</v>
      </c>
      <c r="E78" s="261">
        <f t="shared" si="4"/>
        <v>9952.3999999999942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908" t="str">
        <f>+'Ekamut-caxs'!D68</f>
        <v>Ա.Գևորգյան</v>
      </c>
      <c r="E80" s="905"/>
      <c r="F80" s="315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907" t="s">
        <v>92</v>
      </c>
      <c r="E81" s="907"/>
      <c r="F81" s="319"/>
    </row>
    <row r="82" spans="1:20" s="19" customFormat="1" ht="22.5" customHeight="1">
      <c r="A82" s="20"/>
      <c r="B82" s="461" t="s">
        <v>6</v>
      </c>
      <c r="C82" s="20"/>
      <c r="D82" s="905" t="str">
        <f>+'Ekamut-caxs'!D70</f>
        <v>Դ.Շահինյան</v>
      </c>
      <c r="E82" s="905"/>
      <c r="F82" s="315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907" t="s">
        <v>92</v>
      </c>
      <c r="E83" s="907"/>
      <c r="F83" s="31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9" workbookViewId="0">
      <selection activeCell="C22" activeCellId="1" sqref="B18 C22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909" t="s">
        <v>67</v>
      </c>
      <c r="B1" s="909"/>
      <c r="C1" s="909"/>
      <c r="D1" s="909"/>
      <c r="E1" s="90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910" t="str">
        <f>+'Ekamut-caxs'!A7:D7</f>
        <v xml:space="preserve">«Երևանի Ա. Տիգրանյանի անվան երաժշտական դպրոց» ՀՈԱԿ-ի </v>
      </c>
      <c r="B2" s="911"/>
      <c r="C2" s="911"/>
      <c r="D2" s="911"/>
      <c r="E2" s="91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912" t="s">
        <v>131</v>
      </c>
      <c r="B3" s="912"/>
      <c r="C3" s="912"/>
      <c r="D3" s="912"/>
      <c r="E3" s="91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913" t="s">
        <v>223</v>
      </c>
      <c r="B4" s="913"/>
      <c r="C4" s="913"/>
      <c r="D4" s="913"/>
      <c r="E4" s="91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914" t="s">
        <v>136</v>
      </c>
      <c r="B7" s="915"/>
      <c r="C7" s="915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445.9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>
        <v>24.3</v>
      </c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>
        <v>0.3</v>
      </c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147</v>
      </c>
      <c r="D14" s="32">
        <v>1.7</v>
      </c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>
        <v>249</v>
      </c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157.69999999999999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>
        <v>4.9000000000000004</v>
      </c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>
        <v>8</v>
      </c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445.9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914" t="s">
        <v>161</v>
      </c>
      <c r="B35" s="915"/>
      <c r="C35" s="915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105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/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8.4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113.4</v>
      </c>
      <c r="E59" s="224"/>
      <c r="F59" s="347">
        <f>+D59-D54</f>
        <v>113.4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224</v>
      </c>
      <c r="C62" s="223">
        <f>+'Dramakan hosqer'!F12</f>
        <v>2842.1999999999825</v>
      </c>
      <c r="D62" s="917" t="s">
        <v>164</v>
      </c>
      <c r="E62" s="91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919" t="str">
        <f>+'Ekamut-caxs'!D68</f>
        <v>Ա.Գևորգյան</v>
      </c>
      <c r="E64" s="91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916" t="s">
        <v>92</v>
      </c>
      <c r="E65" s="91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919" t="str">
        <f>+'Ekamut-caxs'!D70</f>
        <v>Դ.Շահինյան</v>
      </c>
      <c r="E66" s="91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916" t="s">
        <v>92</v>
      </c>
      <c r="E67" s="91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3"/>
  <sheetViews>
    <sheetView topLeftCell="A252" workbookViewId="0">
      <selection activeCell="C22" activeCellId="1" sqref="B18 C22"/>
    </sheetView>
  </sheetViews>
  <sheetFormatPr defaultRowHeight="10.199999999999999"/>
  <cols>
    <col min="1" max="1" width="3" style="756" customWidth="1"/>
    <col min="2" max="2" width="19.44140625" style="583" customWidth="1"/>
    <col min="3" max="3" width="6.88671875" style="552" customWidth="1"/>
    <col min="4" max="4" width="6.6640625" style="700" customWidth="1"/>
    <col min="5" max="5" width="3.6640625" style="552" customWidth="1"/>
    <col min="6" max="6" width="7.88671875" style="757" customWidth="1"/>
    <col min="7" max="7" width="0.6640625" style="695" customWidth="1"/>
    <col min="8" max="8" width="7.33203125" style="703" customWidth="1"/>
    <col min="9" max="9" width="5.5546875" style="552" customWidth="1"/>
    <col min="10" max="10" width="4.6640625" style="552" customWidth="1"/>
    <col min="11" max="11" width="6.33203125" style="552" customWidth="1"/>
    <col min="12" max="12" width="7.88671875" style="552" customWidth="1"/>
    <col min="13" max="13" width="4.33203125" style="552" customWidth="1"/>
    <col min="14" max="14" width="4.44140625" style="552" customWidth="1"/>
    <col min="15" max="16" width="4.6640625" style="552" customWidth="1"/>
    <col min="17" max="17" width="4.5546875" style="552" customWidth="1"/>
    <col min="18" max="18" width="6.33203125" style="758" customWidth="1"/>
    <col min="19" max="19" width="2.5546875" style="552" customWidth="1"/>
    <col min="20" max="20" width="5" style="552" customWidth="1"/>
    <col min="21" max="21" width="4.44140625" style="552" customWidth="1"/>
    <col min="22" max="22" width="7" style="552" customWidth="1"/>
    <col min="23" max="23" width="8.44140625" style="552" customWidth="1"/>
    <col min="24" max="24" width="8.5546875" style="552" customWidth="1"/>
    <col min="25" max="25" width="9.109375" style="695" customWidth="1"/>
    <col min="26" max="26" width="9.109375" style="552"/>
    <col min="27" max="27" width="10" style="552" bestFit="1" customWidth="1"/>
    <col min="28" max="28" width="9.109375" style="552"/>
    <col min="29" max="29" width="9.6640625" style="552" bestFit="1" customWidth="1"/>
    <col min="30" max="256" width="9.109375" style="552"/>
    <col min="257" max="257" width="3" style="552" customWidth="1"/>
    <col min="258" max="258" width="19.44140625" style="552" customWidth="1"/>
    <col min="259" max="259" width="6.88671875" style="552" customWidth="1"/>
    <col min="260" max="260" width="6.6640625" style="552" customWidth="1"/>
    <col min="261" max="261" width="3.6640625" style="552" customWidth="1"/>
    <col min="262" max="262" width="7.88671875" style="552" customWidth="1"/>
    <col min="263" max="263" width="0.6640625" style="552" customWidth="1"/>
    <col min="264" max="264" width="7.33203125" style="552" customWidth="1"/>
    <col min="265" max="265" width="5.5546875" style="552" customWidth="1"/>
    <col min="266" max="266" width="4.6640625" style="552" customWidth="1"/>
    <col min="267" max="267" width="6.33203125" style="552" customWidth="1"/>
    <col min="268" max="268" width="7.88671875" style="552" customWidth="1"/>
    <col min="269" max="269" width="4.33203125" style="552" customWidth="1"/>
    <col min="270" max="270" width="4.44140625" style="552" customWidth="1"/>
    <col min="271" max="272" width="4.6640625" style="552" customWidth="1"/>
    <col min="273" max="273" width="4.5546875" style="552" customWidth="1"/>
    <col min="274" max="274" width="6.33203125" style="552" customWidth="1"/>
    <col min="275" max="275" width="2.5546875" style="552" customWidth="1"/>
    <col min="276" max="276" width="5" style="552" customWidth="1"/>
    <col min="277" max="277" width="4.44140625" style="552" customWidth="1"/>
    <col min="278" max="278" width="7" style="552" customWidth="1"/>
    <col min="279" max="279" width="8.44140625" style="552" customWidth="1"/>
    <col min="280" max="280" width="8.5546875" style="552" customWidth="1"/>
    <col min="281" max="281" width="9.109375" style="552" customWidth="1"/>
    <col min="282" max="282" width="9.109375" style="552"/>
    <col min="283" max="283" width="10" style="552" bestFit="1" customWidth="1"/>
    <col min="284" max="284" width="9.109375" style="552"/>
    <col min="285" max="285" width="9.6640625" style="552" bestFit="1" customWidth="1"/>
    <col min="286" max="512" width="9.109375" style="552"/>
    <col min="513" max="513" width="3" style="552" customWidth="1"/>
    <col min="514" max="514" width="19.44140625" style="552" customWidth="1"/>
    <col min="515" max="515" width="6.88671875" style="552" customWidth="1"/>
    <col min="516" max="516" width="6.6640625" style="552" customWidth="1"/>
    <col min="517" max="517" width="3.6640625" style="552" customWidth="1"/>
    <col min="518" max="518" width="7.88671875" style="552" customWidth="1"/>
    <col min="519" max="519" width="0.6640625" style="552" customWidth="1"/>
    <col min="520" max="520" width="7.33203125" style="552" customWidth="1"/>
    <col min="521" max="521" width="5.5546875" style="552" customWidth="1"/>
    <col min="522" max="522" width="4.6640625" style="552" customWidth="1"/>
    <col min="523" max="523" width="6.33203125" style="552" customWidth="1"/>
    <col min="524" max="524" width="7.88671875" style="552" customWidth="1"/>
    <col min="525" max="525" width="4.33203125" style="552" customWidth="1"/>
    <col min="526" max="526" width="4.44140625" style="552" customWidth="1"/>
    <col min="527" max="528" width="4.6640625" style="552" customWidth="1"/>
    <col min="529" max="529" width="4.5546875" style="552" customWidth="1"/>
    <col min="530" max="530" width="6.33203125" style="552" customWidth="1"/>
    <col min="531" max="531" width="2.5546875" style="552" customWidth="1"/>
    <col min="532" max="532" width="5" style="552" customWidth="1"/>
    <col min="533" max="533" width="4.44140625" style="552" customWidth="1"/>
    <col min="534" max="534" width="7" style="552" customWidth="1"/>
    <col min="535" max="535" width="8.44140625" style="552" customWidth="1"/>
    <col min="536" max="536" width="8.5546875" style="552" customWidth="1"/>
    <col min="537" max="537" width="9.109375" style="552" customWidth="1"/>
    <col min="538" max="538" width="9.109375" style="552"/>
    <col min="539" max="539" width="10" style="552" bestFit="1" customWidth="1"/>
    <col min="540" max="540" width="9.109375" style="552"/>
    <col min="541" max="541" width="9.6640625" style="552" bestFit="1" customWidth="1"/>
    <col min="542" max="768" width="9.109375" style="552"/>
    <col min="769" max="769" width="3" style="552" customWidth="1"/>
    <col min="770" max="770" width="19.44140625" style="552" customWidth="1"/>
    <col min="771" max="771" width="6.88671875" style="552" customWidth="1"/>
    <col min="772" max="772" width="6.6640625" style="552" customWidth="1"/>
    <col min="773" max="773" width="3.6640625" style="552" customWidth="1"/>
    <col min="774" max="774" width="7.88671875" style="552" customWidth="1"/>
    <col min="775" max="775" width="0.6640625" style="552" customWidth="1"/>
    <col min="776" max="776" width="7.33203125" style="552" customWidth="1"/>
    <col min="777" max="777" width="5.5546875" style="552" customWidth="1"/>
    <col min="778" max="778" width="4.6640625" style="552" customWidth="1"/>
    <col min="779" max="779" width="6.33203125" style="552" customWidth="1"/>
    <col min="780" max="780" width="7.88671875" style="552" customWidth="1"/>
    <col min="781" max="781" width="4.33203125" style="552" customWidth="1"/>
    <col min="782" max="782" width="4.44140625" style="552" customWidth="1"/>
    <col min="783" max="784" width="4.6640625" style="552" customWidth="1"/>
    <col min="785" max="785" width="4.5546875" style="552" customWidth="1"/>
    <col min="786" max="786" width="6.33203125" style="552" customWidth="1"/>
    <col min="787" max="787" width="2.5546875" style="552" customWidth="1"/>
    <col min="788" max="788" width="5" style="552" customWidth="1"/>
    <col min="789" max="789" width="4.44140625" style="552" customWidth="1"/>
    <col min="790" max="790" width="7" style="552" customWidth="1"/>
    <col min="791" max="791" width="8.44140625" style="552" customWidth="1"/>
    <col min="792" max="792" width="8.5546875" style="552" customWidth="1"/>
    <col min="793" max="793" width="9.109375" style="552" customWidth="1"/>
    <col min="794" max="794" width="9.109375" style="552"/>
    <col min="795" max="795" width="10" style="552" bestFit="1" customWidth="1"/>
    <col min="796" max="796" width="9.109375" style="552"/>
    <col min="797" max="797" width="9.6640625" style="552" bestFit="1" customWidth="1"/>
    <col min="798" max="1024" width="9.109375" style="552"/>
    <col min="1025" max="1025" width="3" style="552" customWidth="1"/>
    <col min="1026" max="1026" width="19.44140625" style="552" customWidth="1"/>
    <col min="1027" max="1027" width="6.88671875" style="552" customWidth="1"/>
    <col min="1028" max="1028" width="6.6640625" style="552" customWidth="1"/>
    <col min="1029" max="1029" width="3.6640625" style="552" customWidth="1"/>
    <col min="1030" max="1030" width="7.88671875" style="552" customWidth="1"/>
    <col min="1031" max="1031" width="0.6640625" style="552" customWidth="1"/>
    <col min="1032" max="1032" width="7.33203125" style="552" customWidth="1"/>
    <col min="1033" max="1033" width="5.5546875" style="552" customWidth="1"/>
    <col min="1034" max="1034" width="4.6640625" style="552" customWidth="1"/>
    <col min="1035" max="1035" width="6.33203125" style="552" customWidth="1"/>
    <col min="1036" max="1036" width="7.88671875" style="552" customWidth="1"/>
    <col min="1037" max="1037" width="4.33203125" style="552" customWidth="1"/>
    <col min="1038" max="1038" width="4.44140625" style="552" customWidth="1"/>
    <col min="1039" max="1040" width="4.6640625" style="552" customWidth="1"/>
    <col min="1041" max="1041" width="4.5546875" style="552" customWidth="1"/>
    <col min="1042" max="1042" width="6.33203125" style="552" customWidth="1"/>
    <col min="1043" max="1043" width="2.5546875" style="552" customWidth="1"/>
    <col min="1044" max="1044" width="5" style="552" customWidth="1"/>
    <col min="1045" max="1045" width="4.44140625" style="552" customWidth="1"/>
    <col min="1046" max="1046" width="7" style="552" customWidth="1"/>
    <col min="1047" max="1047" width="8.44140625" style="552" customWidth="1"/>
    <col min="1048" max="1048" width="8.5546875" style="552" customWidth="1"/>
    <col min="1049" max="1049" width="9.109375" style="552" customWidth="1"/>
    <col min="1050" max="1050" width="9.109375" style="552"/>
    <col min="1051" max="1051" width="10" style="552" bestFit="1" customWidth="1"/>
    <col min="1052" max="1052" width="9.109375" style="552"/>
    <col min="1053" max="1053" width="9.6640625" style="552" bestFit="1" customWidth="1"/>
    <col min="1054" max="1280" width="9.109375" style="552"/>
    <col min="1281" max="1281" width="3" style="552" customWidth="1"/>
    <col min="1282" max="1282" width="19.44140625" style="552" customWidth="1"/>
    <col min="1283" max="1283" width="6.88671875" style="552" customWidth="1"/>
    <col min="1284" max="1284" width="6.6640625" style="552" customWidth="1"/>
    <col min="1285" max="1285" width="3.6640625" style="552" customWidth="1"/>
    <col min="1286" max="1286" width="7.88671875" style="552" customWidth="1"/>
    <col min="1287" max="1287" width="0.6640625" style="552" customWidth="1"/>
    <col min="1288" max="1288" width="7.33203125" style="552" customWidth="1"/>
    <col min="1289" max="1289" width="5.5546875" style="552" customWidth="1"/>
    <col min="1290" max="1290" width="4.6640625" style="552" customWidth="1"/>
    <col min="1291" max="1291" width="6.33203125" style="552" customWidth="1"/>
    <col min="1292" max="1292" width="7.88671875" style="552" customWidth="1"/>
    <col min="1293" max="1293" width="4.33203125" style="552" customWidth="1"/>
    <col min="1294" max="1294" width="4.44140625" style="552" customWidth="1"/>
    <col min="1295" max="1296" width="4.6640625" style="552" customWidth="1"/>
    <col min="1297" max="1297" width="4.5546875" style="552" customWidth="1"/>
    <col min="1298" max="1298" width="6.33203125" style="552" customWidth="1"/>
    <col min="1299" max="1299" width="2.5546875" style="552" customWidth="1"/>
    <col min="1300" max="1300" width="5" style="552" customWidth="1"/>
    <col min="1301" max="1301" width="4.44140625" style="552" customWidth="1"/>
    <col min="1302" max="1302" width="7" style="552" customWidth="1"/>
    <col min="1303" max="1303" width="8.44140625" style="552" customWidth="1"/>
    <col min="1304" max="1304" width="8.5546875" style="552" customWidth="1"/>
    <col min="1305" max="1305" width="9.109375" style="552" customWidth="1"/>
    <col min="1306" max="1306" width="9.109375" style="552"/>
    <col min="1307" max="1307" width="10" style="552" bestFit="1" customWidth="1"/>
    <col min="1308" max="1308" width="9.109375" style="552"/>
    <col min="1309" max="1309" width="9.6640625" style="552" bestFit="1" customWidth="1"/>
    <col min="1310" max="1536" width="9.109375" style="552"/>
    <col min="1537" max="1537" width="3" style="552" customWidth="1"/>
    <col min="1538" max="1538" width="19.44140625" style="552" customWidth="1"/>
    <col min="1539" max="1539" width="6.88671875" style="552" customWidth="1"/>
    <col min="1540" max="1540" width="6.6640625" style="552" customWidth="1"/>
    <col min="1541" max="1541" width="3.6640625" style="552" customWidth="1"/>
    <col min="1542" max="1542" width="7.88671875" style="552" customWidth="1"/>
    <col min="1543" max="1543" width="0.6640625" style="552" customWidth="1"/>
    <col min="1544" max="1544" width="7.33203125" style="552" customWidth="1"/>
    <col min="1545" max="1545" width="5.5546875" style="552" customWidth="1"/>
    <col min="1546" max="1546" width="4.6640625" style="552" customWidth="1"/>
    <col min="1547" max="1547" width="6.33203125" style="552" customWidth="1"/>
    <col min="1548" max="1548" width="7.88671875" style="552" customWidth="1"/>
    <col min="1549" max="1549" width="4.33203125" style="552" customWidth="1"/>
    <col min="1550" max="1550" width="4.44140625" style="552" customWidth="1"/>
    <col min="1551" max="1552" width="4.6640625" style="552" customWidth="1"/>
    <col min="1553" max="1553" width="4.5546875" style="552" customWidth="1"/>
    <col min="1554" max="1554" width="6.33203125" style="552" customWidth="1"/>
    <col min="1555" max="1555" width="2.5546875" style="552" customWidth="1"/>
    <col min="1556" max="1556" width="5" style="552" customWidth="1"/>
    <col min="1557" max="1557" width="4.44140625" style="552" customWidth="1"/>
    <col min="1558" max="1558" width="7" style="552" customWidth="1"/>
    <col min="1559" max="1559" width="8.44140625" style="552" customWidth="1"/>
    <col min="1560" max="1560" width="8.5546875" style="552" customWidth="1"/>
    <col min="1561" max="1561" width="9.109375" style="552" customWidth="1"/>
    <col min="1562" max="1562" width="9.109375" style="552"/>
    <col min="1563" max="1563" width="10" style="552" bestFit="1" customWidth="1"/>
    <col min="1564" max="1564" width="9.109375" style="552"/>
    <col min="1565" max="1565" width="9.6640625" style="552" bestFit="1" customWidth="1"/>
    <col min="1566" max="1792" width="9.109375" style="552"/>
    <col min="1793" max="1793" width="3" style="552" customWidth="1"/>
    <col min="1794" max="1794" width="19.44140625" style="552" customWidth="1"/>
    <col min="1795" max="1795" width="6.88671875" style="552" customWidth="1"/>
    <col min="1796" max="1796" width="6.6640625" style="552" customWidth="1"/>
    <col min="1797" max="1797" width="3.6640625" style="552" customWidth="1"/>
    <col min="1798" max="1798" width="7.88671875" style="552" customWidth="1"/>
    <col min="1799" max="1799" width="0.6640625" style="552" customWidth="1"/>
    <col min="1800" max="1800" width="7.33203125" style="552" customWidth="1"/>
    <col min="1801" max="1801" width="5.5546875" style="552" customWidth="1"/>
    <col min="1802" max="1802" width="4.6640625" style="552" customWidth="1"/>
    <col min="1803" max="1803" width="6.33203125" style="552" customWidth="1"/>
    <col min="1804" max="1804" width="7.88671875" style="552" customWidth="1"/>
    <col min="1805" max="1805" width="4.33203125" style="552" customWidth="1"/>
    <col min="1806" max="1806" width="4.44140625" style="552" customWidth="1"/>
    <col min="1807" max="1808" width="4.6640625" style="552" customWidth="1"/>
    <col min="1809" max="1809" width="4.5546875" style="552" customWidth="1"/>
    <col min="1810" max="1810" width="6.33203125" style="552" customWidth="1"/>
    <col min="1811" max="1811" width="2.5546875" style="552" customWidth="1"/>
    <col min="1812" max="1812" width="5" style="552" customWidth="1"/>
    <col min="1813" max="1813" width="4.44140625" style="552" customWidth="1"/>
    <col min="1814" max="1814" width="7" style="552" customWidth="1"/>
    <col min="1815" max="1815" width="8.44140625" style="552" customWidth="1"/>
    <col min="1816" max="1816" width="8.5546875" style="552" customWidth="1"/>
    <col min="1817" max="1817" width="9.109375" style="552" customWidth="1"/>
    <col min="1818" max="1818" width="9.109375" style="552"/>
    <col min="1819" max="1819" width="10" style="552" bestFit="1" customWidth="1"/>
    <col min="1820" max="1820" width="9.109375" style="552"/>
    <col min="1821" max="1821" width="9.6640625" style="552" bestFit="1" customWidth="1"/>
    <col min="1822" max="2048" width="9.109375" style="552"/>
    <col min="2049" max="2049" width="3" style="552" customWidth="1"/>
    <col min="2050" max="2050" width="19.44140625" style="552" customWidth="1"/>
    <col min="2051" max="2051" width="6.88671875" style="552" customWidth="1"/>
    <col min="2052" max="2052" width="6.6640625" style="552" customWidth="1"/>
    <col min="2053" max="2053" width="3.6640625" style="552" customWidth="1"/>
    <col min="2054" max="2054" width="7.88671875" style="552" customWidth="1"/>
    <col min="2055" max="2055" width="0.6640625" style="552" customWidth="1"/>
    <col min="2056" max="2056" width="7.33203125" style="552" customWidth="1"/>
    <col min="2057" max="2057" width="5.5546875" style="552" customWidth="1"/>
    <col min="2058" max="2058" width="4.6640625" style="552" customWidth="1"/>
    <col min="2059" max="2059" width="6.33203125" style="552" customWidth="1"/>
    <col min="2060" max="2060" width="7.88671875" style="552" customWidth="1"/>
    <col min="2061" max="2061" width="4.33203125" style="552" customWidth="1"/>
    <col min="2062" max="2062" width="4.44140625" style="552" customWidth="1"/>
    <col min="2063" max="2064" width="4.6640625" style="552" customWidth="1"/>
    <col min="2065" max="2065" width="4.5546875" style="552" customWidth="1"/>
    <col min="2066" max="2066" width="6.33203125" style="552" customWidth="1"/>
    <col min="2067" max="2067" width="2.5546875" style="552" customWidth="1"/>
    <col min="2068" max="2068" width="5" style="552" customWidth="1"/>
    <col min="2069" max="2069" width="4.44140625" style="552" customWidth="1"/>
    <col min="2070" max="2070" width="7" style="552" customWidth="1"/>
    <col min="2071" max="2071" width="8.44140625" style="552" customWidth="1"/>
    <col min="2072" max="2072" width="8.5546875" style="552" customWidth="1"/>
    <col min="2073" max="2073" width="9.109375" style="552" customWidth="1"/>
    <col min="2074" max="2074" width="9.109375" style="552"/>
    <col min="2075" max="2075" width="10" style="552" bestFit="1" customWidth="1"/>
    <col min="2076" max="2076" width="9.109375" style="552"/>
    <col min="2077" max="2077" width="9.6640625" style="552" bestFit="1" customWidth="1"/>
    <col min="2078" max="2304" width="9.109375" style="552"/>
    <col min="2305" max="2305" width="3" style="552" customWidth="1"/>
    <col min="2306" max="2306" width="19.44140625" style="552" customWidth="1"/>
    <col min="2307" max="2307" width="6.88671875" style="552" customWidth="1"/>
    <col min="2308" max="2308" width="6.6640625" style="552" customWidth="1"/>
    <col min="2309" max="2309" width="3.6640625" style="552" customWidth="1"/>
    <col min="2310" max="2310" width="7.88671875" style="552" customWidth="1"/>
    <col min="2311" max="2311" width="0.6640625" style="552" customWidth="1"/>
    <col min="2312" max="2312" width="7.33203125" style="552" customWidth="1"/>
    <col min="2313" max="2313" width="5.5546875" style="552" customWidth="1"/>
    <col min="2314" max="2314" width="4.6640625" style="552" customWidth="1"/>
    <col min="2315" max="2315" width="6.33203125" style="552" customWidth="1"/>
    <col min="2316" max="2316" width="7.88671875" style="552" customWidth="1"/>
    <col min="2317" max="2317" width="4.33203125" style="552" customWidth="1"/>
    <col min="2318" max="2318" width="4.44140625" style="552" customWidth="1"/>
    <col min="2319" max="2320" width="4.6640625" style="552" customWidth="1"/>
    <col min="2321" max="2321" width="4.5546875" style="552" customWidth="1"/>
    <col min="2322" max="2322" width="6.33203125" style="552" customWidth="1"/>
    <col min="2323" max="2323" width="2.5546875" style="552" customWidth="1"/>
    <col min="2324" max="2324" width="5" style="552" customWidth="1"/>
    <col min="2325" max="2325" width="4.44140625" style="552" customWidth="1"/>
    <col min="2326" max="2326" width="7" style="552" customWidth="1"/>
    <col min="2327" max="2327" width="8.44140625" style="552" customWidth="1"/>
    <col min="2328" max="2328" width="8.5546875" style="552" customWidth="1"/>
    <col min="2329" max="2329" width="9.109375" style="552" customWidth="1"/>
    <col min="2330" max="2330" width="9.109375" style="552"/>
    <col min="2331" max="2331" width="10" style="552" bestFit="1" customWidth="1"/>
    <col min="2332" max="2332" width="9.109375" style="552"/>
    <col min="2333" max="2333" width="9.6640625" style="552" bestFit="1" customWidth="1"/>
    <col min="2334" max="2560" width="9.109375" style="552"/>
    <col min="2561" max="2561" width="3" style="552" customWidth="1"/>
    <col min="2562" max="2562" width="19.44140625" style="552" customWidth="1"/>
    <col min="2563" max="2563" width="6.88671875" style="552" customWidth="1"/>
    <col min="2564" max="2564" width="6.6640625" style="552" customWidth="1"/>
    <col min="2565" max="2565" width="3.6640625" style="552" customWidth="1"/>
    <col min="2566" max="2566" width="7.88671875" style="552" customWidth="1"/>
    <col min="2567" max="2567" width="0.6640625" style="552" customWidth="1"/>
    <col min="2568" max="2568" width="7.33203125" style="552" customWidth="1"/>
    <col min="2569" max="2569" width="5.5546875" style="552" customWidth="1"/>
    <col min="2570" max="2570" width="4.6640625" style="552" customWidth="1"/>
    <col min="2571" max="2571" width="6.33203125" style="552" customWidth="1"/>
    <col min="2572" max="2572" width="7.88671875" style="552" customWidth="1"/>
    <col min="2573" max="2573" width="4.33203125" style="552" customWidth="1"/>
    <col min="2574" max="2574" width="4.44140625" style="552" customWidth="1"/>
    <col min="2575" max="2576" width="4.6640625" style="552" customWidth="1"/>
    <col min="2577" max="2577" width="4.5546875" style="552" customWidth="1"/>
    <col min="2578" max="2578" width="6.33203125" style="552" customWidth="1"/>
    <col min="2579" max="2579" width="2.5546875" style="552" customWidth="1"/>
    <col min="2580" max="2580" width="5" style="552" customWidth="1"/>
    <col min="2581" max="2581" width="4.44140625" style="552" customWidth="1"/>
    <col min="2582" max="2582" width="7" style="552" customWidth="1"/>
    <col min="2583" max="2583" width="8.44140625" style="552" customWidth="1"/>
    <col min="2584" max="2584" width="8.5546875" style="552" customWidth="1"/>
    <col min="2585" max="2585" width="9.109375" style="552" customWidth="1"/>
    <col min="2586" max="2586" width="9.109375" style="552"/>
    <col min="2587" max="2587" width="10" style="552" bestFit="1" customWidth="1"/>
    <col min="2588" max="2588" width="9.109375" style="552"/>
    <col min="2589" max="2589" width="9.6640625" style="552" bestFit="1" customWidth="1"/>
    <col min="2590" max="2816" width="9.109375" style="552"/>
    <col min="2817" max="2817" width="3" style="552" customWidth="1"/>
    <col min="2818" max="2818" width="19.44140625" style="552" customWidth="1"/>
    <col min="2819" max="2819" width="6.88671875" style="552" customWidth="1"/>
    <col min="2820" max="2820" width="6.6640625" style="552" customWidth="1"/>
    <col min="2821" max="2821" width="3.6640625" style="552" customWidth="1"/>
    <col min="2822" max="2822" width="7.88671875" style="552" customWidth="1"/>
    <col min="2823" max="2823" width="0.6640625" style="552" customWidth="1"/>
    <col min="2824" max="2824" width="7.33203125" style="552" customWidth="1"/>
    <col min="2825" max="2825" width="5.5546875" style="552" customWidth="1"/>
    <col min="2826" max="2826" width="4.6640625" style="552" customWidth="1"/>
    <col min="2827" max="2827" width="6.33203125" style="552" customWidth="1"/>
    <col min="2828" max="2828" width="7.88671875" style="552" customWidth="1"/>
    <col min="2829" max="2829" width="4.33203125" style="552" customWidth="1"/>
    <col min="2830" max="2830" width="4.44140625" style="552" customWidth="1"/>
    <col min="2831" max="2832" width="4.6640625" style="552" customWidth="1"/>
    <col min="2833" max="2833" width="4.5546875" style="552" customWidth="1"/>
    <col min="2834" max="2834" width="6.33203125" style="552" customWidth="1"/>
    <col min="2835" max="2835" width="2.5546875" style="552" customWidth="1"/>
    <col min="2836" max="2836" width="5" style="552" customWidth="1"/>
    <col min="2837" max="2837" width="4.44140625" style="552" customWidth="1"/>
    <col min="2838" max="2838" width="7" style="552" customWidth="1"/>
    <col min="2839" max="2839" width="8.44140625" style="552" customWidth="1"/>
    <col min="2840" max="2840" width="8.5546875" style="552" customWidth="1"/>
    <col min="2841" max="2841" width="9.109375" style="552" customWidth="1"/>
    <col min="2842" max="2842" width="9.109375" style="552"/>
    <col min="2843" max="2843" width="10" style="552" bestFit="1" customWidth="1"/>
    <col min="2844" max="2844" width="9.109375" style="552"/>
    <col min="2845" max="2845" width="9.6640625" style="552" bestFit="1" customWidth="1"/>
    <col min="2846" max="3072" width="9.109375" style="552"/>
    <col min="3073" max="3073" width="3" style="552" customWidth="1"/>
    <col min="3074" max="3074" width="19.44140625" style="552" customWidth="1"/>
    <col min="3075" max="3075" width="6.88671875" style="552" customWidth="1"/>
    <col min="3076" max="3076" width="6.6640625" style="552" customWidth="1"/>
    <col min="3077" max="3077" width="3.6640625" style="552" customWidth="1"/>
    <col min="3078" max="3078" width="7.88671875" style="552" customWidth="1"/>
    <col min="3079" max="3079" width="0.6640625" style="552" customWidth="1"/>
    <col min="3080" max="3080" width="7.33203125" style="552" customWidth="1"/>
    <col min="3081" max="3081" width="5.5546875" style="552" customWidth="1"/>
    <col min="3082" max="3082" width="4.6640625" style="552" customWidth="1"/>
    <col min="3083" max="3083" width="6.33203125" style="552" customWidth="1"/>
    <col min="3084" max="3084" width="7.88671875" style="552" customWidth="1"/>
    <col min="3085" max="3085" width="4.33203125" style="552" customWidth="1"/>
    <col min="3086" max="3086" width="4.44140625" style="552" customWidth="1"/>
    <col min="3087" max="3088" width="4.6640625" style="552" customWidth="1"/>
    <col min="3089" max="3089" width="4.5546875" style="552" customWidth="1"/>
    <col min="3090" max="3090" width="6.33203125" style="552" customWidth="1"/>
    <col min="3091" max="3091" width="2.5546875" style="552" customWidth="1"/>
    <col min="3092" max="3092" width="5" style="552" customWidth="1"/>
    <col min="3093" max="3093" width="4.44140625" style="552" customWidth="1"/>
    <col min="3094" max="3094" width="7" style="552" customWidth="1"/>
    <col min="3095" max="3095" width="8.44140625" style="552" customWidth="1"/>
    <col min="3096" max="3096" width="8.5546875" style="552" customWidth="1"/>
    <col min="3097" max="3097" width="9.109375" style="552" customWidth="1"/>
    <col min="3098" max="3098" width="9.109375" style="552"/>
    <col min="3099" max="3099" width="10" style="552" bestFit="1" customWidth="1"/>
    <col min="3100" max="3100" width="9.109375" style="552"/>
    <col min="3101" max="3101" width="9.6640625" style="552" bestFit="1" customWidth="1"/>
    <col min="3102" max="3328" width="9.109375" style="552"/>
    <col min="3329" max="3329" width="3" style="552" customWidth="1"/>
    <col min="3330" max="3330" width="19.44140625" style="552" customWidth="1"/>
    <col min="3331" max="3331" width="6.88671875" style="552" customWidth="1"/>
    <col min="3332" max="3332" width="6.6640625" style="552" customWidth="1"/>
    <col min="3333" max="3333" width="3.6640625" style="552" customWidth="1"/>
    <col min="3334" max="3334" width="7.88671875" style="552" customWidth="1"/>
    <col min="3335" max="3335" width="0.6640625" style="552" customWidth="1"/>
    <col min="3336" max="3336" width="7.33203125" style="552" customWidth="1"/>
    <col min="3337" max="3337" width="5.5546875" style="552" customWidth="1"/>
    <col min="3338" max="3338" width="4.6640625" style="552" customWidth="1"/>
    <col min="3339" max="3339" width="6.33203125" style="552" customWidth="1"/>
    <col min="3340" max="3340" width="7.88671875" style="552" customWidth="1"/>
    <col min="3341" max="3341" width="4.33203125" style="552" customWidth="1"/>
    <col min="3342" max="3342" width="4.44140625" style="552" customWidth="1"/>
    <col min="3343" max="3344" width="4.6640625" style="552" customWidth="1"/>
    <col min="3345" max="3345" width="4.5546875" style="552" customWidth="1"/>
    <col min="3346" max="3346" width="6.33203125" style="552" customWidth="1"/>
    <col min="3347" max="3347" width="2.5546875" style="552" customWidth="1"/>
    <col min="3348" max="3348" width="5" style="552" customWidth="1"/>
    <col min="3349" max="3349" width="4.44140625" style="552" customWidth="1"/>
    <col min="3350" max="3350" width="7" style="552" customWidth="1"/>
    <col min="3351" max="3351" width="8.44140625" style="552" customWidth="1"/>
    <col min="3352" max="3352" width="8.5546875" style="552" customWidth="1"/>
    <col min="3353" max="3353" width="9.109375" style="552" customWidth="1"/>
    <col min="3354" max="3354" width="9.109375" style="552"/>
    <col min="3355" max="3355" width="10" style="552" bestFit="1" customWidth="1"/>
    <col min="3356" max="3356" width="9.109375" style="552"/>
    <col min="3357" max="3357" width="9.6640625" style="552" bestFit="1" customWidth="1"/>
    <col min="3358" max="3584" width="9.109375" style="552"/>
    <col min="3585" max="3585" width="3" style="552" customWidth="1"/>
    <col min="3586" max="3586" width="19.44140625" style="552" customWidth="1"/>
    <col min="3587" max="3587" width="6.88671875" style="552" customWidth="1"/>
    <col min="3588" max="3588" width="6.6640625" style="552" customWidth="1"/>
    <col min="3589" max="3589" width="3.6640625" style="552" customWidth="1"/>
    <col min="3590" max="3590" width="7.88671875" style="552" customWidth="1"/>
    <col min="3591" max="3591" width="0.6640625" style="552" customWidth="1"/>
    <col min="3592" max="3592" width="7.33203125" style="552" customWidth="1"/>
    <col min="3593" max="3593" width="5.5546875" style="552" customWidth="1"/>
    <col min="3594" max="3594" width="4.6640625" style="552" customWidth="1"/>
    <col min="3595" max="3595" width="6.33203125" style="552" customWidth="1"/>
    <col min="3596" max="3596" width="7.88671875" style="552" customWidth="1"/>
    <col min="3597" max="3597" width="4.33203125" style="552" customWidth="1"/>
    <col min="3598" max="3598" width="4.44140625" style="552" customWidth="1"/>
    <col min="3599" max="3600" width="4.6640625" style="552" customWidth="1"/>
    <col min="3601" max="3601" width="4.5546875" style="552" customWidth="1"/>
    <col min="3602" max="3602" width="6.33203125" style="552" customWidth="1"/>
    <col min="3603" max="3603" width="2.5546875" style="552" customWidth="1"/>
    <col min="3604" max="3604" width="5" style="552" customWidth="1"/>
    <col min="3605" max="3605" width="4.44140625" style="552" customWidth="1"/>
    <col min="3606" max="3606" width="7" style="552" customWidth="1"/>
    <col min="3607" max="3607" width="8.44140625" style="552" customWidth="1"/>
    <col min="3608" max="3608" width="8.5546875" style="552" customWidth="1"/>
    <col min="3609" max="3609" width="9.109375" style="552" customWidth="1"/>
    <col min="3610" max="3610" width="9.109375" style="552"/>
    <col min="3611" max="3611" width="10" style="552" bestFit="1" customWidth="1"/>
    <col min="3612" max="3612" width="9.109375" style="552"/>
    <col min="3613" max="3613" width="9.6640625" style="552" bestFit="1" customWidth="1"/>
    <col min="3614" max="3840" width="9.109375" style="552"/>
    <col min="3841" max="3841" width="3" style="552" customWidth="1"/>
    <col min="3842" max="3842" width="19.44140625" style="552" customWidth="1"/>
    <col min="3843" max="3843" width="6.88671875" style="552" customWidth="1"/>
    <col min="3844" max="3844" width="6.6640625" style="552" customWidth="1"/>
    <col min="3845" max="3845" width="3.6640625" style="552" customWidth="1"/>
    <col min="3846" max="3846" width="7.88671875" style="552" customWidth="1"/>
    <col min="3847" max="3847" width="0.6640625" style="552" customWidth="1"/>
    <col min="3848" max="3848" width="7.33203125" style="552" customWidth="1"/>
    <col min="3849" max="3849" width="5.5546875" style="552" customWidth="1"/>
    <col min="3850" max="3850" width="4.6640625" style="552" customWidth="1"/>
    <col min="3851" max="3851" width="6.33203125" style="552" customWidth="1"/>
    <col min="3852" max="3852" width="7.88671875" style="552" customWidth="1"/>
    <col min="3853" max="3853" width="4.33203125" style="552" customWidth="1"/>
    <col min="3854" max="3854" width="4.44140625" style="552" customWidth="1"/>
    <col min="3855" max="3856" width="4.6640625" style="552" customWidth="1"/>
    <col min="3857" max="3857" width="4.5546875" style="552" customWidth="1"/>
    <col min="3858" max="3858" width="6.33203125" style="552" customWidth="1"/>
    <col min="3859" max="3859" width="2.5546875" style="552" customWidth="1"/>
    <col min="3860" max="3860" width="5" style="552" customWidth="1"/>
    <col min="3861" max="3861" width="4.44140625" style="552" customWidth="1"/>
    <col min="3862" max="3862" width="7" style="552" customWidth="1"/>
    <col min="3863" max="3863" width="8.44140625" style="552" customWidth="1"/>
    <col min="3864" max="3864" width="8.5546875" style="552" customWidth="1"/>
    <col min="3865" max="3865" width="9.109375" style="552" customWidth="1"/>
    <col min="3866" max="3866" width="9.109375" style="552"/>
    <col min="3867" max="3867" width="10" style="552" bestFit="1" customWidth="1"/>
    <col min="3868" max="3868" width="9.109375" style="552"/>
    <col min="3869" max="3869" width="9.6640625" style="552" bestFit="1" customWidth="1"/>
    <col min="3870" max="4096" width="9.109375" style="552"/>
    <col min="4097" max="4097" width="3" style="552" customWidth="1"/>
    <col min="4098" max="4098" width="19.44140625" style="552" customWidth="1"/>
    <col min="4099" max="4099" width="6.88671875" style="552" customWidth="1"/>
    <col min="4100" max="4100" width="6.6640625" style="552" customWidth="1"/>
    <col min="4101" max="4101" width="3.6640625" style="552" customWidth="1"/>
    <col min="4102" max="4102" width="7.88671875" style="552" customWidth="1"/>
    <col min="4103" max="4103" width="0.6640625" style="552" customWidth="1"/>
    <col min="4104" max="4104" width="7.33203125" style="552" customWidth="1"/>
    <col min="4105" max="4105" width="5.5546875" style="552" customWidth="1"/>
    <col min="4106" max="4106" width="4.6640625" style="552" customWidth="1"/>
    <col min="4107" max="4107" width="6.33203125" style="552" customWidth="1"/>
    <col min="4108" max="4108" width="7.88671875" style="552" customWidth="1"/>
    <col min="4109" max="4109" width="4.33203125" style="552" customWidth="1"/>
    <col min="4110" max="4110" width="4.44140625" style="552" customWidth="1"/>
    <col min="4111" max="4112" width="4.6640625" style="552" customWidth="1"/>
    <col min="4113" max="4113" width="4.5546875" style="552" customWidth="1"/>
    <col min="4114" max="4114" width="6.33203125" style="552" customWidth="1"/>
    <col min="4115" max="4115" width="2.5546875" style="552" customWidth="1"/>
    <col min="4116" max="4116" width="5" style="552" customWidth="1"/>
    <col min="4117" max="4117" width="4.44140625" style="552" customWidth="1"/>
    <col min="4118" max="4118" width="7" style="552" customWidth="1"/>
    <col min="4119" max="4119" width="8.44140625" style="552" customWidth="1"/>
    <col min="4120" max="4120" width="8.5546875" style="552" customWidth="1"/>
    <col min="4121" max="4121" width="9.109375" style="552" customWidth="1"/>
    <col min="4122" max="4122" width="9.109375" style="552"/>
    <col min="4123" max="4123" width="10" style="552" bestFit="1" customWidth="1"/>
    <col min="4124" max="4124" width="9.109375" style="552"/>
    <col min="4125" max="4125" width="9.6640625" style="552" bestFit="1" customWidth="1"/>
    <col min="4126" max="4352" width="9.109375" style="552"/>
    <col min="4353" max="4353" width="3" style="552" customWidth="1"/>
    <col min="4354" max="4354" width="19.44140625" style="552" customWidth="1"/>
    <col min="4355" max="4355" width="6.88671875" style="552" customWidth="1"/>
    <col min="4356" max="4356" width="6.6640625" style="552" customWidth="1"/>
    <col min="4357" max="4357" width="3.6640625" style="552" customWidth="1"/>
    <col min="4358" max="4358" width="7.88671875" style="552" customWidth="1"/>
    <col min="4359" max="4359" width="0.6640625" style="552" customWidth="1"/>
    <col min="4360" max="4360" width="7.33203125" style="552" customWidth="1"/>
    <col min="4361" max="4361" width="5.5546875" style="552" customWidth="1"/>
    <col min="4362" max="4362" width="4.6640625" style="552" customWidth="1"/>
    <col min="4363" max="4363" width="6.33203125" style="552" customWidth="1"/>
    <col min="4364" max="4364" width="7.88671875" style="552" customWidth="1"/>
    <col min="4365" max="4365" width="4.33203125" style="552" customWidth="1"/>
    <col min="4366" max="4366" width="4.44140625" style="552" customWidth="1"/>
    <col min="4367" max="4368" width="4.6640625" style="552" customWidth="1"/>
    <col min="4369" max="4369" width="4.5546875" style="552" customWidth="1"/>
    <col min="4370" max="4370" width="6.33203125" style="552" customWidth="1"/>
    <col min="4371" max="4371" width="2.5546875" style="552" customWidth="1"/>
    <col min="4372" max="4372" width="5" style="552" customWidth="1"/>
    <col min="4373" max="4373" width="4.44140625" style="552" customWidth="1"/>
    <col min="4374" max="4374" width="7" style="552" customWidth="1"/>
    <col min="4375" max="4375" width="8.44140625" style="552" customWidth="1"/>
    <col min="4376" max="4376" width="8.5546875" style="552" customWidth="1"/>
    <col min="4377" max="4377" width="9.109375" style="552" customWidth="1"/>
    <col min="4378" max="4378" width="9.109375" style="552"/>
    <col min="4379" max="4379" width="10" style="552" bestFit="1" customWidth="1"/>
    <col min="4380" max="4380" width="9.109375" style="552"/>
    <col min="4381" max="4381" width="9.6640625" style="552" bestFit="1" customWidth="1"/>
    <col min="4382" max="4608" width="9.109375" style="552"/>
    <col min="4609" max="4609" width="3" style="552" customWidth="1"/>
    <col min="4610" max="4610" width="19.44140625" style="552" customWidth="1"/>
    <col min="4611" max="4611" width="6.88671875" style="552" customWidth="1"/>
    <col min="4612" max="4612" width="6.6640625" style="552" customWidth="1"/>
    <col min="4613" max="4613" width="3.6640625" style="552" customWidth="1"/>
    <col min="4614" max="4614" width="7.88671875" style="552" customWidth="1"/>
    <col min="4615" max="4615" width="0.6640625" style="552" customWidth="1"/>
    <col min="4616" max="4616" width="7.33203125" style="552" customWidth="1"/>
    <col min="4617" max="4617" width="5.5546875" style="552" customWidth="1"/>
    <col min="4618" max="4618" width="4.6640625" style="552" customWidth="1"/>
    <col min="4619" max="4619" width="6.33203125" style="552" customWidth="1"/>
    <col min="4620" max="4620" width="7.88671875" style="552" customWidth="1"/>
    <col min="4621" max="4621" width="4.33203125" style="552" customWidth="1"/>
    <col min="4622" max="4622" width="4.44140625" style="552" customWidth="1"/>
    <col min="4623" max="4624" width="4.6640625" style="552" customWidth="1"/>
    <col min="4625" max="4625" width="4.5546875" style="552" customWidth="1"/>
    <col min="4626" max="4626" width="6.33203125" style="552" customWidth="1"/>
    <col min="4627" max="4627" width="2.5546875" style="552" customWidth="1"/>
    <col min="4628" max="4628" width="5" style="552" customWidth="1"/>
    <col min="4629" max="4629" width="4.44140625" style="552" customWidth="1"/>
    <col min="4630" max="4630" width="7" style="552" customWidth="1"/>
    <col min="4631" max="4631" width="8.44140625" style="552" customWidth="1"/>
    <col min="4632" max="4632" width="8.5546875" style="552" customWidth="1"/>
    <col min="4633" max="4633" width="9.109375" style="552" customWidth="1"/>
    <col min="4634" max="4634" width="9.109375" style="552"/>
    <col min="4635" max="4635" width="10" style="552" bestFit="1" customWidth="1"/>
    <col min="4636" max="4636" width="9.109375" style="552"/>
    <col min="4637" max="4637" width="9.6640625" style="552" bestFit="1" customWidth="1"/>
    <col min="4638" max="4864" width="9.109375" style="552"/>
    <col min="4865" max="4865" width="3" style="552" customWidth="1"/>
    <col min="4866" max="4866" width="19.44140625" style="552" customWidth="1"/>
    <col min="4867" max="4867" width="6.88671875" style="552" customWidth="1"/>
    <col min="4868" max="4868" width="6.6640625" style="552" customWidth="1"/>
    <col min="4869" max="4869" width="3.6640625" style="552" customWidth="1"/>
    <col min="4870" max="4870" width="7.88671875" style="552" customWidth="1"/>
    <col min="4871" max="4871" width="0.6640625" style="552" customWidth="1"/>
    <col min="4872" max="4872" width="7.33203125" style="552" customWidth="1"/>
    <col min="4873" max="4873" width="5.5546875" style="552" customWidth="1"/>
    <col min="4874" max="4874" width="4.6640625" style="552" customWidth="1"/>
    <col min="4875" max="4875" width="6.33203125" style="552" customWidth="1"/>
    <col min="4876" max="4876" width="7.88671875" style="552" customWidth="1"/>
    <col min="4877" max="4877" width="4.33203125" style="552" customWidth="1"/>
    <col min="4878" max="4878" width="4.44140625" style="552" customWidth="1"/>
    <col min="4879" max="4880" width="4.6640625" style="552" customWidth="1"/>
    <col min="4881" max="4881" width="4.5546875" style="552" customWidth="1"/>
    <col min="4882" max="4882" width="6.33203125" style="552" customWidth="1"/>
    <col min="4883" max="4883" width="2.5546875" style="552" customWidth="1"/>
    <col min="4884" max="4884" width="5" style="552" customWidth="1"/>
    <col min="4885" max="4885" width="4.44140625" style="552" customWidth="1"/>
    <col min="4886" max="4886" width="7" style="552" customWidth="1"/>
    <col min="4887" max="4887" width="8.44140625" style="552" customWidth="1"/>
    <col min="4888" max="4888" width="8.5546875" style="552" customWidth="1"/>
    <col min="4889" max="4889" width="9.109375" style="552" customWidth="1"/>
    <col min="4890" max="4890" width="9.109375" style="552"/>
    <col min="4891" max="4891" width="10" style="552" bestFit="1" customWidth="1"/>
    <col min="4892" max="4892" width="9.109375" style="552"/>
    <col min="4893" max="4893" width="9.6640625" style="552" bestFit="1" customWidth="1"/>
    <col min="4894" max="5120" width="9.109375" style="552"/>
    <col min="5121" max="5121" width="3" style="552" customWidth="1"/>
    <col min="5122" max="5122" width="19.44140625" style="552" customWidth="1"/>
    <col min="5123" max="5123" width="6.88671875" style="552" customWidth="1"/>
    <col min="5124" max="5124" width="6.6640625" style="552" customWidth="1"/>
    <col min="5125" max="5125" width="3.6640625" style="552" customWidth="1"/>
    <col min="5126" max="5126" width="7.88671875" style="552" customWidth="1"/>
    <col min="5127" max="5127" width="0.6640625" style="552" customWidth="1"/>
    <col min="5128" max="5128" width="7.33203125" style="552" customWidth="1"/>
    <col min="5129" max="5129" width="5.5546875" style="552" customWidth="1"/>
    <col min="5130" max="5130" width="4.6640625" style="552" customWidth="1"/>
    <col min="5131" max="5131" width="6.33203125" style="552" customWidth="1"/>
    <col min="5132" max="5132" width="7.88671875" style="552" customWidth="1"/>
    <col min="5133" max="5133" width="4.33203125" style="552" customWidth="1"/>
    <col min="5134" max="5134" width="4.44140625" style="552" customWidth="1"/>
    <col min="5135" max="5136" width="4.6640625" style="552" customWidth="1"/>
    <col min="5137" max="5137" width="4.5546875" style="552" customWidth="1"/>
    <col min="5138" max="5138" width="6.33203125" style="552" customWidth="1"/>
    <col min="5139" max="5139" width="2.5546875" style="552" customWidth="1"/>
    <col min="5140" max="5140" width="5" style="552" customWidth="1"/>
    <col min="5141" max="5141" width="4.44140625" style="552" customWidth="1"/>
    <col min="5142" max="5142" width="7" style="552" customWidth="1"/>
    <col min="5143" max="5143" width="8.44140625" style="552" customWidth="1"/>
    <col min="5144" max="5144" width="8.5546875" style="552" customWidth="1"/>
    <col min="5145" max="5145" width="9.109375" style="552" customWidth="1"/>
    <col min="5146" max="5146" width="9.109375" style="552"/>
    <col min="5147" max="5147" width="10" style="552" bestFit="1" customWidth="1"/>
    <col min="5148" max="5148" width="9.109375" style="552"/>
    <col min="5149" max="5149" width="9.6640625" style="552" bestFit="1" customWidth="1"/>
    <col min="5150" max="5376" width="9.109375" style="552"/>
    <col min="5377" max="5377" width="3" style="552" customWidth="1"/>
    <col min="5378" max="5378" width="19.44140625" style="552" customWidth="1"/>
    <col min="5379" max="5379" width="6.88671875" style="552" customWidth="1"/>
    <col min="5380" max="5380" width="6.6640625" style="552" customWidth="1"/>
    <col min="5381" max="5381" width="3.6640625" style="552" customWidth="1"/>
    <col min="5382" max="5382" width="7.88671875" style="552" customWidth="1"/>
    <col min="5383" max="5383" width="0.6640625" style="552" customWidth="1"/>
    <col min="5384" max="5384" width="7.33203125" style="552" customWidth="1"/>
    <col min="5385" max="5385" width="5.5546875" style="552" customWidth="1"/>
    <col min="5386" max="5386" width="4.6640625" style="552" customWidth="1"/>
    <col min="5387" max="5387" width="6.33203125" style="552" customWidth="1"/>
    <col min="5388" max="5388" width="7.88671875" style="552" customWidth="1"/>
    <col min="5389" max="5389" width="4.33203125" style="552" customWidth="1"/>
    <col min="5390" max="5390" width="4.44140625" style="552" customWidth="1"/>
    <col min="5391" max="5392" width="4.6640625" style="552" customWidth="1"/>
    <col min="5393" max="5393" width="4.5546875" style="552" customWidth="1"/>
    <col min="5394" max="5394" width="6.33203125" style="552" customWidth="1"/>
    <col min="5395" max="5395" width="2.5546875" style="552" customWidth="1"/>
    <col min="5396" max="5396" width="5" style="552" customWidth="1"/>
    <col min="5397" max="5397" width="4.44140625" style="552" customWidth="1"/>
    <col min="5398" max="5398" width="7" style="552" customWidth="1"/>
    <col min="5399" max="5399" width="8.44140625" style="552" customWidth="1"/>
    <col min="5400" max="5400" width="8.5546875" style="552" customWidth="1"/>
    <col min="5401" max="5401" width="9.109375" style="552" customWidth="1"/>
    <col min="5402" max="5402" width="9.109375" style="552"/>
    <col min="5403" max="5403" width="10" style="552" bestFit="1" customWidth="1"/>
    <col min="5404" max="5404" width="9.109375" style="552"/>
    <col min="5405" max="5405" width="9.6640625" style="552" bestFit="1" customWidth="1"/>
    <col min="5406" max="5632" width="9.109375" style="552"/>
    <col min="5633" max="5633" width="3" style="552" customWidth="1"/>
    <col min="5634" max="5634" width="19.44140625" style="552" customWidth="1"/>
    <col min="5635" max="5635" width="6.88671875" style="552" customWidth="1"/>
    <col min="5636" max="5636" width="6.6640625" style="552" customWidth="1"/>
    <col min="5637" max="5637" width="3.6640625" style="552" customWidth="1"/>
    <col min="5638" max="5638" width="7.88671875" style="552" customWidth="1"/>
    <col min="5639" max="5639" width="0.6640625" style="552" customWidth="1"/>
    <col min="5640" max="5640" width="7.33203125" style="552" customWidth="1"/>
    <col min="5641" max="5641" width="5.5546875" style="552" customWidth="1"/>
    <col min="5642" max="5642" width="4.6640625" style="552" customWidth="1"/>
    <col min="5643" max="5643" width="6.33203125" style="552" customWidth="1"/>
    <col min="5644" max="5644" width="7.88671875" style="552" customWidth="1"/>
    <col min="5645" max="5645" width="4.33203125" style="552" customWidth="1"/>
    <col min="5646" max="5646" width="4.44140625" style="552" customWidth="1"/>
    <col min="5647" max="5648" width="4.6640625" style="552" customWidth="1"/>
    <col min="5649" max="5649" width="4.5546875" style="552" customWidth="1"/>
    <col min="5650" max="5650" width="6.33203125" style="552" customWidth="1"/>
    <col min="5651" max="5651" width="2.5546875" style="552" customWidth="1"/>
    <col min="5652" max="5652" width="5" style="552" customWidth="1"/>
    <col min="5653" max="5653" width="4.44140625" style="552" customWidth="1"/>
    <col min="5654" max="5654" width="7" style="552" customWidth="1"/>
    <col min="5655" max="5655" width="8.44140625" style="552" customWidth="1"/>
    <col min="5656" max="5656" width="8.5546875" style="552" customWidth="1"/>
    <col min="5657" max="5657" width="9.109375" style="552" customWidth="1"/>
    <col min="5658" max="5658" width="9.109375" style="552"/>
    <col min="5659" max="5659" width="10" style="552" bestFit="1" customWidth="1"/>
    <col min="5660" max="5660" width="9.109375" style="552"/>
    <col min="5661" max="5661" width="9.6640625" style="552" bestFit="1" customWidth="1"/>
    <col min="5662" max="5888" width="9.109375" style="552"/>
    <col min="5889" max="5889" width="3" style="552" customWidth="1"/>
    <col min="5890" max="5890" width="19.44140625" style="552" customWidth="1"/>
    <col min="5891" max="5891" width="6.88671875" style="552" customWidth="1"/>
    <col min="5892" max="5892" width="6.6640625" style="552" customWidth="1"/>
    <col min="5893" max="5893" width="3.6640625" style="552" customWidth="1"/>
    <col min="5894" max="5894" width="7.88671875" style="552" customWidth="1"/>
    <col min="5895" max="5895" width="0.6640625" style="552" customWidth="1"/>
    <col min="5896" max="5896" width="7.33203125" style="552" customWidth="1"/>
    <col min="5897" max="5897" width="5.5546875" style="552" customWidth="1"/>
    <col min="5898" max="5898" width="4.6640625" style="552" customWidth="1"/>
    <col min="5899" max="5899" width="6.33203125" style="552" customWidth="1"/>
    <col min="5900" max="5900" width="7.88671875" style="552" customWidth="1"/>
    <col min="5901" max="5901" width="4.33203125" style="552" customWidth="1"/>
    <col min="5902" max="5902" width="4.44140625" style="552" customWidth="1"/>
    <col min="5903" max="5904" width="4.6640625" style="552" customWidth="1"/>
    <col min="5905" max="5905" width="4.5546875" style="552" customWidth="1"/>
    <col min="5906" max="5906" width="6.33203125" style="552" customWidth="1"/>
    <col min="5907" max="5907" width="2.5546875" style="552" customWidth="1"/>
    <col min="5908" max="5908" width="5" style="552" customWidth="1"/>
    <col min="5909" max="5909" width="4.44140625" style="552" customWidth="1"/>
    <col min="5910" max="5910" width="7" style="552" customWidth="1"/>
    <col min="5911" max="5911" width="8.44140625" style="552" customWidth="1"/>
    <col min="5912" max="5912" width="8.5546875" style="552" customWidth="1"/>
    <col min="5913" max="5913" width="9.109375" style="552" customWidth="1"/>
    <col min="5914" max="5914" width="9.109375" style="552"/>
    <col min="5915" max="5915" width="10" style="552" bestFit="1" customWidth="1"/>
    <col min="5916" max="5916" width="9.109375" style="552"/>
    <col min="5917" max="5917" width="9.6640625" style="552" bestFit="1" customWidth="1"/>
    <col min="5918" max="6144" width="9.109375" style="552"/>
    <col min="6145" max="6145" width="3" style="552" customWidth="1"/>
    <col min="6146" max="6146" width="19.44140625" style="552" customWidth="1"/>
    <col min="6147" max="6147" width="6.88671875" style="552" customWidth="1"/>
    <col min="6148" max="6148" width="6.6640625" style="552" customWidth="1"/>
    <col min="6149" max="6149" width="3.6640625" style="552" customWidth="1"/>
    <col min="6150" max="6150" width="7.88671875" style="552" customWidth="1"/>
    <col min="6151" max="6151" width="0.6640625" style="552" customWidth="1"/>
    <col min="6152" max="6152" width="7.33203125" style="552" customWidth="1"/>
    <col min="6153" max="6153" width="5.5546875" style="552" customWidth="1"/>
    <col min="6154" max="6154" width="4.6640625" style="552" customWidth="1"/>
    <col min="6155" max="6155" width="6.33203125" style="552" customWidth="1"/>
    <col min="6156" max="6156" width="7.88671875" style="552" customWidth="1"/>
    <col min="6157" max="6157" width="4.33203125" style="552" customWidth="1"/>
    <col min="6158" max="6158" width="4.44140625" style="552" customWidth="1"/>
    <col min="6159" max="6160" width="4.6640625" style="552" customWidth="1"/>
    <col min="6161" max="6161" width="4.5546875" style="552" customWidth="1"/>
    <col min="6162" max="6162" width="6.33203125" style="552" customWidth="1"/>
    <col min="6163" max="6163" width="2.5546875" style="552" customWidth="1"/>
    <col min="6164" max="6164" width="5" style="552" customWidth="1"/>
    <col min="6165" max="6165" width="4.44140625" style="552" customWidth="1"/>
    <col min="6166" max="6166" width="7" style="552" customWidth="1"/>
    <col min="6167" max="6167" width="8.44140625" style="552" customWidth="1"/>
    <col min="6168" max="6168" width="8.5546875" style="552" customWidth="1"/>
    <col min="6169" max="6169" width="9.109375" style="552" customWidth="1"/>
    <col min="6170" max="6170" width="9.109375" style="552"/>
    <col min="6171" max="6171" width="10" style="552" bestFit="1" customWidth="1"/>
    <col min="6172" max="6172" width="9.109375" style="552"/>
    <col min="6173" max="6173" width="9.6640625" style="552" bestFit="1" customWidth="1"/>
    <col min="6174" max="6400" width="9.109375" style="552"/>
    <col min="6401" max="6401" width="3" style="552" customWidth="1"/>
    <col min="6402" max="6402" width="19.44140625" style="552" customWidth="1"/>
    <col min="6403" max="6403" width="6.88671875" style="552" customWidth="1"/>
    <col min="6404" max="6404" width="6.6640625" style="552" customWidth="1"/>
    <col min="6405" max="6405" width="3.6640625" style="552" customWidth="1"/>
    <col min="6406" max="6406" width="7.88671875" style="552" customWidth="1"/>
    <col min="6407" max="6407" width="0.6640625" style="552" customWidth="1"/>
    <col min="6408" max="6408" width="7.33203125" style="552" customWidth="1"/>
    <col min="6409" max="6409" width="5.5546875" style="552" customWidth="1"/>
    <col min="6410" max="6410" width="4.6640625" style="552" customWidth="1"/>
    <col min="6411" max="6411" width="6.33203125" style="552" customWidth="1"/>
    <col min="6412" max="6412" width="7.88671875" style="552" customWidth="1"/>
    <col min="6413" max="6413" width="4.33203125" style="552" customWidth="1"/>
    <col min="6414" max="6414" width="4.44140625" style="552" customWidth="1"/>
    <col min="6415" max="6416" width="4.6640625" style="552" customWidth="1"/>
    <col min="6417" max="6417" width="4.5546875" style="552" customWidth="1"/>
    <col min="6418" max="6418" width="6.33203125" style="552" customWidth="1"/>
    <col min="6419" max="6419" width="2.5546875" style="552" customWidth="1"/>
    <col min="6420" max="6420" width="5" style="552" customWidth="1"/>
    <col min="6421" max="6421" width="4.44140625" style="552" customWidth="1"/>
    <col min="6422" max="6422" width="7" style="552" customWidth="1"/>
    <col min="6423" max="6423" width="8.44140625" style="552" customWidth="1"/>
    <col min="6424" max="6424" width="8.5546875" style="552" customWidth="1"/>
    <col min="6425" max="6425" width="9.109375" style="552" customWidth="1"/>
    <col min="6426" max="6426" width="9.109375" style="552"/>
    <col min="6427" max="6427" width="10" style="552" bestFit="1" customWidth="1"/>
    <col min="6428" max="6428" width="9.109375" style="552"/>
    <col min="6429" max="6429" width="9.6640625" style="552" bestFit="1" customWidth="1"/>
    <col min="6430" max="6656" width="9.109375" style="552"/>
    <col min="6657" max="6657" width="3" style="552" customWidth="1"/>
    <col min="6658" max="6658" width="19.44140625" style="552" customWidth="1"/>
    <col min="6659" max="6659" width="6.88671875" style="552" customWidth="1"/>
    <col min="6660" max="6660" width="6.6640625" style="552" customWidth="1"/>
    <col min="6661" max="6661" width="3.6640625" style="552" customWidth="1"/>
    <col min="6662" max="6662" width="7.88671875" style="552" customWidth="1"/>
    <col min="6663" max="6663" width="0.6640625" style="552" customWidth="1"/>
    <col min="6664" max="6664" width="7.33203125" style="552" customWidth="1"/>
    <col min="6665" max="6665" width="5.5546875" style="552" customWidth="1"/>
    <col min="6666" max="6666" width="4.6640625" style="552" customWidth="1"/>
    <col min="6667" max="6667" width="6.33203125" style="552" customWidth="1"/>
    <col min="6668" max="6668" width="7.88671875" style="552" customWidth="1"/>
    <col min="6669" max="6669" width="4.33203125" style="552" customWidth="1"/>
    <col min="6670" max="6670" width="4.44140625" style="552" customWidth="1"/>
    <col min="6671" max="6672" width="4.6640625" style="552" customWidth="1"/>
    <col min="6673" max="6673" width="4.5546875" style="552" customWidth="1"/>
    <col min="6674" max="6674" width="6.33203125" style="552" customWidth="1"/>
    <col min="6675" max="6675" width="2.5546875" style="552" customWidth="1"/>
    <col min="6676" max="6676" width="5" style="552" customWidth="1"/>
    <col min="6677" max="6677" width="4.44140625" style="552" customWidth="1"/>
    <col min="6678" max="6678" width="7" style="552" customWidth="1"/>
    <col min="6679" max="6679" width="8.44140625" style="552" customWidth="1"/>
    <col min="6680" max="6680" width="8.5546875" style="552" customWidth="1"/>
    <col min="6681" max="6681" width="9.109375" style="552" customWidth="1"/>
    <col min="6682" max="6682" width="9.109375" style="552"/>
    <col min="6683" max="6683" width="10" style="552" bestFit="1" customWidth="1"/>
    <col min="6684" max="6684" width="9.109375" style="552"/>
    <col min="6685" max="6685" width="9.6640625" style="552" bestFit="1" customWidth="1"/>
    <col min="6686" max="6912" width="9.109375" style="552"/>
    <col min="6913" max="6913" width="3" style="552" customWidth="1"/>
    <col min="6914" max="6914" width="19.44140625" style="552" customWidth="1"/>
    <col min="6915" max="6915" width="6.88671875" style="552" customWidth="1"/>
    <col min="6916" max="6916" width="6.6640625" style="552" customWidth="1"/>
    <col min="6917" max="6917" width="3.6640625" style="552" customWidth="1"/>
    <col min="6918" max="6918" width="7.88671875" style="552" customWidth="1"/>
    <col min="6919" max="6919" width="0.6640625" style="552" customWidth="1"/>
    <col min="6920" max="6920" width="7.33203125" style="552" customWidth="1"/>
    <col min="6921" max="6921" width="5.5546875" style="552" customWidth="1"/>
    <col min="6922" max="6922" width="4.6640625" style="552" customWidth="1"/>
    <col min="6923" max="6923" width="6.33203125" style="552" customWidth="1"/>
    <col min="6924" max="6924" width="7.88671875" style="552" customWidth="1"/>
    <col min="6925" max="6925" width="4.33203125" style="552" customWidth="1"/>
    <col min="6926" max="6926" width="4.44140625" style="552" customWidth="1"/>
    <col min="6927" max="6928" width="4.6640625" style="552" customWidth="1"/>
    <col min="6929" max="6929" width="4.5546875" style="552" customWidth="1"/>
    <col min="6930" max="6930" width="6.33203125" style="552" customWidth="1"/>
    <col min="6931" max="6931" width="2.5546875" style="552" customWidth="1"/>
    <col min="6932" max="6932" width="5" style="552" customWidth="1"/>
    <col min="6933" max="6933" width="4.44140625" style="552" customWidth="1"/>
    <col min="6934" max="6934" width="7" style="552" customWidth="1"/>
    <col min="6935" max="6935" width="8.44140625" style="552" customWidth="1"/>
    <col min="6936" max="6936" width="8.5546875" style="552" customWidth="1"/>
    <col min="6937" max="6937" width="9.109375" style="552" customWidth="1"/>
    <col min="6938" max="6938" width="9.109375" style="552"/>
    <col min="6939" max="6939" width="10" style="552" bestFit="1" customWidth="1"/>
    <col min="6940" max="6940" width="9.109375" style="552"/>
    <col min="6941" max="6941" width="9.6640625" style="552" bestFit="1" customWidth="1"/>
    <col min="6942" max="7168" width="9.109375" style="552"/>
    <col min="7169" max="7169" width="3" style="552" customWidth="1"/>
    <col min="7170" max="7170" width="19.44140625" style="552" customWidth="1"/>
    <col min="7171" max="7171" width="6.88671875" style="552" customWidth="1"/>
    <col min="7172" max="7172" width="6.6640625" style="552" customWidth="1"/>
    <col min="7173" max="7173" width="3.6640625" style="552" customWidth="1"/>
    <col min="7174" max="7174" width="7.88671875" style="552" customWidth="1"/>
    <col min="7175" max="7175" width="0.6640625" style="552" customWidth="1"/>
    <col min="7176" max="7176" width="7.33203125" style="552" customWidth="1"/>
    <col min="7177" max="7177" width="5.5546875" style="552" customWidth="1"/>
    <col min="7178" max="7178" width="4.6640625" style="552" customWidth="1"/>
    <col min="7179" max="7179" width="6.33203125" style="552" customWidth="1"/>
    <col min="7180" max="7180" width="7.88671875" style="552" customWidth="1"/>
    <col min="7181" max="7181" width="4.33203125" style="552" customWidth="1"/>
    <col min="7182" max="7182" width="4.44140625" style="552" customWidth="1"/>
    <col min="7183" max="7184" width="4.6640625" style="552" customWidth="1"/>
    <col min="7185" max="7185" width="4.5546875" style="552" customWidth="1"/>
    <col min="7186" max="7186" width="6.33203125" style="552" customWidth="1"/>
    <col min="7187" max="7187" width="2.5546875" style="552" customWidth="1"/>
    <col min="7188" max="7188" width="5" style="552" customWidth="1"/>
    <col min="7189" max="7189" width="4.44140625" style="552" customWidth="1"/>
    <col min="7190" max="7190" width="7" style="552" customWidth="1"/>
    <col min="7191" max="7191" width="8.44140625" style="552" customWidth="1"/>
    <col min="7192" max="7192" width="8.5546875" style="552" customWidth="1"/>
    <col min="7193" max="7193" width="9.109375" style="552" customWidth="1"/>
    <col min="7194" max="7194" width="9.109375" style="552"/>
    <col min="7195" max="7195" width="10" style="552" bestFit="1" customWidth="1"/>
    <col min="7196" max="7196" width="9.109375" style="552"/>
    <col min="7197" max="7197" width="9.6640625" style="552" bestFit="1" customWidth="1"/>
    <col min="7198" max="7424" width="9.109375" style="552"/>
    <col min="7425" max="7425" width="3" style="552" customWidth="1"/>
    <col min="7426" max="7426" width="19.44140625" style="552" customWidth="1"/>
    <col min="7427" max="7427" width="6.88671875" style="552" customWidth="1"/>
    <col min="7428" max="7428" width="6.6640625" style="552" customWidth="1"/>
    <col min="7429" max="7429" width="3.6640625" style="552" customWidth="1"/>
    <col min="7430" max="7430" width="7.88671875" style="552" customWidth="1"/>
    <col min="7431" max="7431" width="0.6640625" style="552" customWidth="1"/>
    <col min="7432" max="7432" width="7.33203125" style="552" customWidth="1"/>
    <col min="7433" max="7433" width="5.5546875" style="552" customWidth="1"/>
    <col min="7434" max="7434" width="4.6640625" style="552" customWidth="1"/>
    <col min="7435" max="7435" width="6.33203125" style="552" customWidth="1"/>
    <col min="7436" max="7436" width="7.88671875" style="552" customWidth="1"/>
    <col min="7437" max="7437" width="4.33203125" style="552" customWidth="1"/>
    <col min="7438" max="7438" width="4.44140625" style="552" customWidth="1"/>
    <col min="7439" max="7440" width="4.6640625" style="552" customWidth="1"/>
    <col min="7441" max="7441" width="4.5546875" style="552" customWidth="1"/>
    <col min="7442" max="7442" width="6.33203125" style="552" customWidth="1"/>
    <col min="7443" max="7443" width="2.5546875" style="552" customWidth="1"/>
    <col min="7444" max="7444" width="5" style="552" customWidth="1"/>
    <col min="7445" max="7445" width="4.44140625" style="552" customWidth="1"/>
    <col min="7446" max="7446" width="7" style="552" customWidth="1"/>
    <col min="7447" max="7447" width="8.44140625" style="552" customWidth="1"/>
    <col min="7448" max="7448" width="8.5546875" style="552" customWidth="1"/>
    <col min="7449" max="7449" width="9.109375" style="552" customWidth="1"/>
    <col min="7450" max="7450" width="9.109375" style="552"/>
    <col min="7451" max="7451" width="10" style="552" bestFit="1" customWidth="1"/>
    <col min="7452" max="7452" width="9.109375" style="552"/>
    <col min="7453" max="7453" width="9.6640625" style="552" bestFit="1" customWidth="1"/>
    <col min="7454" max="7680" width="9.109375" style="552"/>
    <col min="7681" max="7681" width="3" style="552" customWidth="1"/>
    <col min="7682" max="7682" width="19.44140625" style="552" customWidth="1"/>
    <col min="7683" max="7683" width="6.88671875" style="552" customWidth="1"/>
    <col min="7684" max="7684" width="6.6640625" style="552" customWidth="1"/>
    <col min="7685" max="7685" width="3.6640625" style="552" customWidth="1"/>
    <col min="7686" max="7686" width="7.88671875" style="552" customWidth="1"/>
    <col min="7687" max="7687" width="0.6640625" style="552" customWidth="1"/>
    <col min="7688" max="7688" width="7.33203125" style="552" customWidth="1"/>
    <col min="7689" max="7689" width="5.5546875" style="552" customWidth="1"/>
    <col min="7690" max="7690" width="4.6640625" style="552" customWidth="1"/>
    <col min="7691" max="7691" width="6.33203125" style="552" customWidth="1"/>
    <col min="7692" max="7692" width="7.88671875" style="552" customWidth="1"/>
    <col min="7693" max="7693" width="4.33203125" style="552" customWidth="1"/>
    <col min="7694" max="7694" width="4.44140625" style="552" customWidth="1"/>
    <col min="7695" max="7696" width="4.6640625" style="552" customWidth="1"/>
    <col min="7697" max="7697" width="4.5546875" style="552" customWidth="1"/>
    <col min="7698" max="7698" width="6.33203125" style="552" customWidth="1"/>
    <col min="7699" max="7699" width="2.5546875" style="552" customWidth="1"/>
    <col min="7700" max="7700" width="5" style="552" customWidth="1"/>
    <col min="7701" max="7701" width="4.44140625" style="552" customWidth="1"/>
    <col min="7702" max="7702" width="7" style="552" customWidth="1"/>
    <col min="7703" max="7703" width="8.44140625" style="552" customWidth="1"/>
    <col min="7704" max="7704" width="8.5546875" style="552" customWidth="1"/>
    <col min="7705" max="7705" width="9.109375" style="552" customWidth="1"/>
    <col min="7706" max="7706" width="9.109375" style="552"/>
    <col min="7707" max="7707" width="10" style="552" bestFit="1" customWidth="1"/>
    <col min="7708" max="7708" width="9.109375" style="552"/>
    <col min="7709" max="7709" width="9.6640625" style="552" bestFit="1" customWidth="1"/>
    <col min="7710" max="7936" width="9.109375" style="552"/>
    <col min="7937" max="7937" width="3" style="552" customWidth="1"/>
    <col min="7938" max="7938" width="19.44140625" style="552" customWidth="1"/>
    <col min="7939" max="7939" width="6.88671875" style="552" customWidth="1"/>
    <col min="7940" max="7940" width="6.6640625" style="552" customWidth="1"/>
    <col min="7941" max="7941" width="3.6640625" style="552" customWidth="1"/>
    <col min="7942" max="7942" width="7.88671875" style="552" customWidth="1"/>
    <col min="7943" max="7943" width="0.6640625" style="552" customWidth="1"/>
    <col min="7944" max="7944" width="7.33203125" style="552" customWidth="1"/>
    <col min="7945" max="7945" width="5.5546875" style="552" customWidth="1"/>
    <col min="7946" max="7946" width="4.6640625" style="552" customWidth="1"/>
    <col min="7947" max="7947" width="6.33203125" style="552" customWidth="1"/>
    <col min="7948" max="7948" width="7.88671875" style="552" customWidth="1"/>
    <col min="7949" max="7949" width="4.33203125" style="552" customWidth="1"/>
    <col min="7950" max="7950" width="4.44140625" style="552" customWidth="1"/>
    <col min="7951" max="7952" width="4.6640625" style="552" customWidth="1"/>
    <col min="7953" max="7953" width="4.5546875" style="552" customWidth="1"/>
    <col min="7954" max="7954" width="6.33203125" style="552" customWidth="1"/>
    <col min="7955" max="7955" width="2.5546875" style="552" customWidth="1"/>
    <col min="7956" max="7956" width="5" style="552" customWidth="1"/>
    <col min="7957" max="7957" width="4.44140625" style="552" customWidth="1"/>
    <col min="7958" max="7958" width="7" style="552" customWidth="1"/>
    <col min="7959" max="7959" width="8.44140625" style="552" customWidth="1"/>
    <col min="7960" max="7960" width="8.5546875" style="552" customWidth="1"/>
    <col min="7961" max="7961" width="9.109375" style="552" customWidth="1"/>
    <col min="7962" max="7962" width="9.109375" style="552"/>
    <col min="7963" max="7963" width="10" style="552" bestFit="1" customWidth="1"/>
    <col min="7964" max="7964" width="9.109375" style="552"/>
    <col min="7965" max="7965" width="9.6640625" style="552" bestFit="1" customWidth="1"/>
    <col min="7966" max="8192" width="9.109375" style="552"/>
    <col min="8193" max="8193" width="3" style="552" customWidth="1"/>
    <col min="8194" max="8194" width="19.44140625" style="552" customWidth="1"/>
    <col min="8195" max="8195" width="6.88671875" style="552" customWidth="1"/>
    <col min="8196" max="8196" width="6.6640625" style="552" customWidth="1"/>
    <col min="8197" max="8197" width="3.6640625" style="552" customWidth="1"/>
    <col min="8198" max="8198" width="7.88671875" style="552" customWidth="1"/>
    <col min="8199" max="8199" width="0.6640625" style="552" customWidth="1"/>
    <col min="8200" max="8200" width="7.33203125" style="552" customWidth="1"/>
    <col min="8201" max="8201" width="5.5546875" style="552" customWidth="1"/>
    <col min="8202" max="8202" width="4.6640625" style="552" customWidth="1"/>
    <col min="8203" max="8203" width="6.33203125" style="552" customWidth="1"/>
    <col min="8204" max="8204" width="7.88671875" style="552" customWidth="1"/>
    <col min="8205" max="8205" width="4.33203125" style="552" customWidth="1"/>
    <col min="8206" max="8206" width="4.44140625" style="552" customWidth="1"/>
    <col min="8207" max="8208" width="4.6640625" style="552" customWidth="1"/>
    <col min="8209" max="8209" width="4.5546875" style="552" customWidth="1"/>
    <col min="8210" max="8210" width="6.33203125" style="552" customWidth="1"/>
    <col min="8211" max="8211" width="2.5546875" style="552" customWidth="1"/>
    <col min="8212" max="8212" width="5" style="552" customWidth="1"/>
    <col min="8213" max="8213" width="4.44140625" style="552" customWidth="1"/>
    <col min="8214" max="8214" width="7" style="552" customWidth="1"/>
    <col min="8215" max="8215" width="8.44140625" style="552" customWidth="1"/>
    <col min="8216" max="8216" width="8.5546875" style="552" customWidth="1"/>
    <col min="8217" max="8217" width="9.109375" style="552" customWidth="1"/>
    <col min="8218" max="8218" width="9.109375" style="552"/>
    <col min="8219" max="8219" width="10" style="552" bestFit="1" customWidth="1"/>
    <col min="8220" max="8220" width="9.109375" style="552"/>
    <col min="8221" max="8221" width="9.6640625" style="552" bestFit="1" customWidth="1"/>
    <col min="8222" max="8448" width="9.109375" style="552"/>
    <col min="8449" max="8449" width="3" style="552" customWidth="1"/>
    <col min="8450" max="8450" width="19.44140625" style="552" customWidth="1"/>
    <col min="8451" max="8451" width="6.88671875" style="552" customWidth="1"/>
    <col min="8452" max="8452" width="6.6640625" style="552" customWidth="1"/>
    <col min="8453" max="8453" width="3.6640625" style="552" customWidth="1"/>
    <col min="8454" max="8454" width="7.88671875" style="552" customWidth="1"/>
    <col min="8455" max="8455" width="0.6640625" style="552" customWidth="1"/>
    <col min="8456" max="8456" width="7.33203125" style="552" customWidth="1"/>
    <col min="8457" max="8457" width="5.5546875" style="552" customWidth="1"/>
    <col min="8458" max="8458" width="4.6640625" style="552" customWidth="1"/>
    <col min="8459" max="8459" width="6.33203125" style="552" customWidth="1"/>
    <col min="8460" max="8460" width="7.88671875" style="552" customWidth="1"/>
    <col min="8461" max="8461" width="4.33203125" style="552" customWidth="1"/>
    <col min="8462" max="8462" width="4.44140625" style="552" customWidth="1"/>
    <col min="8463" max="8464" width="4.6640625" style="552" customWidth="1"/>
    <col min="8465" max="8465" width="4.5546875" style="552" customWidth="1"/>
    <col min="8466" max="8466" width="6.33203125" style="552" customWidth="1"/>
    <col min="8467" max="8467" width="2.5546875" style="552" customWidth="1"/>
    <col min="8468" max="8468" width="5" style="552" customWidth="1"/>
    <col min="8469" max="8469" width="4.44140625" style="552" customWidth="1"/>
    <col min="8470" max="8470" width="7" style="552" customWidth="1"/>
    <col min="8471" max="8471" width="8.44140625" style="552" customWidth="1"/>
    <col min="8472" max="8472" width="8.5546875" style="552" customWidth="1"/>
    <col min="8473" max="8473" width="9.109375" style="552" customWidth="1"/>
    <col min="8474" max="8474" width="9.109375" style="552"/>
    <col min="8475" max="8475" width="10" style="552" bestFit="1" customWidth="1"/>
    <col min="8476" max="8476" width="9.109375" style="552"/>
    <col min="8477" max="8477" width="9.6640625" style="552" bestFit="1" customWidth="1"/>
    <col min="8478" max="8704" width="9.109375" style="552"/>
    <col min="8705" max="8705" width="3" style="552" customWidth="1"/>
    <col min="8706" max="8706" width="19.44140625" style="552" customWidth="1"/>
    <col min="8707" max="8707" width="6.88671875" style="552" customWidth="1"/>
    <col min="8708" max="8708" width="6.6640625" style="552" customWidth="1"/>
    <col min="8709" max="8709" width="3.6640625" style="552" customWidth="1"/>
    <col min="8710" max="8710" width="7.88671875" style="552" customWidth="1"/>
    <col min="8711" max="8711" width="0.6640625" style="552" customWidth="1"/>
    <col min="8712" max="8712" width="7.33203125" style="552" customWidth="1"/>
    <col min="8713" max="8713" width="5.5546875" style="552" customWidth="1"/>
    <col min="8714" max="8714" width="4.6640625" style="552" customWidth="1"/>
    <col min="8715" max="8715" width="6.33203125" style="552" customWidth="1"/>
    <col min="8716" max="8716" width="7.88671875" style="552" customWidth="1"/>
    <col min="8717" max="8717" width="4.33203125" style="552" customWidth="1"/>
    <col min="8718" max="8718" width="4.44140625" style="552" customWidth="1"/>
    <col min="8719" max="8720" width="4.6640625" style="552" customWidth="1"/>
    <col min="8721" max="8721" width="4.5546875" style="552" customWidth="1"/>
    <col min="8722" max="8722" width="6.33203125" style="552" customWidth="1"/>
    <col min="8723" max="8723" width="2.5546875" style="552" customWidth="1"/>
    <col min="8724" max="8724" width="5" style="552" customWidth="1"/>
    <col min="8725" max="8725" width="4.44140625" style="552" customWidth="1"/>
    <col min="8726" max="8726" width="7" style="552" customWidth="1"/>
    <col min="8727" max="8727" width="8.44140625" style="552" customWidth="1"/>
    <col min="8728" max="8728" width="8.5546875" style="552" customWidth="1"/>
    <col min="8729" max="8729" width="9.109375" style="552" customWidth="1"/>
    <col min="8730" max="8730" width="9.109375" style="552"/>
    <col min="8731" max="8731" width="10" style="552" bestFit="1" customWidth="1"/>
    <col min="8732" max="8732" width="9.109375" style="552"/>
    <col min="8733" max="8733" width="9.6640625" style="552" bestFit="1" customWidth="1"/>
    <col min="8734" max="8960" width="9.109375" style="552"/>
    <col min="8961" max="8961" width="3" style="552" customWidth="1"/>
    <col min="8962" max="8962" width="19.44140625" style="552" customWidth="1"/>
    <col min="8963" max="8963" width="6.88671875" style="552" customWidth="1"/>
    <col min="8964" max="8964" width="6.6640625" style="552" customWidth="1"/>
    <col min="8965" max="8965" width="3.6640625" style="552" customWidth="1"/>
    <col min="8966" max="8966" width="7.88671875" style="552" customWidth="1"/>
    <col min="8967" max="8967" width="0.6640625" style="552" customWidth="1"/>
    <col min="8968" max="8968" width="7.33203125" style="552" customWidth="1"/>
    <col min="8969" max="8969" width="5.5546875" style="552" customWidth="1"/>
    <col min="8970" max="8970" width="4.6640625" style="552" customWidth="1"/>
    <col min="8971" max="8971" width="6.33203125" style="552" customWidth="1"/>
    <col min="8972" max="8972" width="7.88671875" style="552" customWidth="1"/>
    <col min="8973" max="8973" width="4.33203125" style="552" customWidth="1"/>
    <col min="8974" max="8974" width="4.44140625" style="552" customWidth="1"/>
    <col min="8975" max="8976" width="4.6640625" style="552" customWidth="1"/>
    <col min="8977" max="8977" width="4.5546875" style="552" customWidth="1"/>
    <col min="8978" max="8978" width="6.33203125" style="552" customWidth="1"/>
    <col min="8979" max="8979" width="2.5546875" style="552" customWidth="1"/>
    <col min="8980" max="8980" width="5" style="552" customWidth="1"/>
    <col min="8981" max="8981" width="4.44140625" style="552" customWidth="1"/>
    <col min="8982" max="8982" width="7" style="552" customWidth="1"/>
    <col min="8983" max="8983" width="8.44140625" style="552" customWidth="1"/>
    <col min="8984" max="8984" width="8.5546875" style="552" customWidth="1"/>
    <col min="8985" max="8985" width="9.109375" style="552" customWidth="1"/>
    <col min="8986" max="8986" width="9.109375" style="552"/>
    <col min="8987" max="8987" width="10" style="552" bestFit="1" customWidth="1"/>
    <col min="8988" max="8988" width="9.109375" style="552"/>
    <col min="8989" max="8989" width="9.6640625" style="552" bestFit="1" customWidth="1"/>
    <col min="8990" max="9216" width="9.109375" style="552"/>
    <col min="9217" max="9217" width="3" style="552" customWidth="1"/>
    <col min="9218" max="9218" width="19.44140625" style="552" customWidth="1"/>
    <col min="9219" max="9219" width="6.88671875" style="552" customWidth="1"/>
    <col min="9220" max="9220" width="6.6640625" style="552" customWidth="1"/>
    <col min="9221" max="9221" width="3.6640625" style="552" customWidth="1"/>
    <col min="9222" max="9222" width="7.88671875" style="552" customWidth="1"/>
    <col min="9223" max="9223" width="0.6640625" style="552" customWidth="1"/>
    <col min="9224" max="9224" width="7.33203125" style="552" customWidth="1"/>
    <col min="9225" max="9225" width="5.5546875" style="552" customWidth="1"/>
    <col min="9226" max="9226" width="4.6640625" style="552" customWidth="1"/>
    <col min="9227" max="9227" width="6.33203125" style="552" customWidth="1"/>
    <col min="9228" max="9228" width="7.88671875" style="552" customWidth="1"/>
    <col min="9229" max="9229" width="4.33203125" style="552" customWidth="1"/>
    <col min="9230" max="9230" width="4.44140625" style="552" customWidth="1"/>
    <col min="9231" max="9232" width="4.6640625" style="552" customWidth="1"/>
    <col min="9233" max="9233" width="4.5546875" style="552" customWidth="1"/>
    <col min="9234" max="9234" width="6.33203125" style="552" customWidth="1"/>
    <col min="9235" max="9235" width="2.5546875" style="552" customWidth="1"/>
    <col min="9236" max="9236" width="5" style="552" customWidth="1"/>
    <col min="9237" max="9237" width="4.44140625" style="552" customWidth="1"/>
    <col min="9238" max="9238" width="7" style="552" customWidth="1"/>
    <col min="9239" max="9239" width="8.44140625" style="552" customWidth="1"/>
    <col min="9240" max="9240" width="8.5546875" style="552" customWidth="1"/>
    <col min="9241" max="9241" width="9.109375" style="552" customWidth="1"/>
    <col min="9242" max="9242" width="9.109375" style="552"/>
    <col min="9243" max="9243" width="10" style="552" bestFit="1" customWidth="1"/>
    <col min="9244" max="9244" width="9.109375" style="552"/>
    <col min="9245" max="9245" width="9.6640625" style="552" bestFit="1" customWidth="1"/>
    <col min="9246" max="9472" width="9.109375" style="552"/>
    <col min="9473" max="9473" width="3" style="552" customWidth="1"/>
    <col min="9474" max="9474" width="19.44140625" style="552" customWidth="1"/>
    <col min="9475" max="9475" width="6.88671875" style="552" customWidth="1"/>
    <col min="9476" max="9476" width="6.6640625" style="552" customWidth="1"/>
    <col min="9477" max="9477" width="3.6640625" style="552" customWidth="1"/>
    <col min="9478" max="9478" width="7.88671875" style="552" customWidth="1"/>
    <col min="9479" max="9479" width="0.6640625" style="552" customWidth="1"/>
    <col min="9480" max="9480" width="7.33203125" style="552" customWidth="1"/>
    <col min="9481" max="9481" width="5.5546875" style="552" customWidth="1"/>
    <col min="9482" max="9482" width="4.6640625" style="552" customWidth="1"/>
    <col min="9483" max="9483" width="6.33203125" style="552" customWidth="1"/>
    <col min="9484" max="9484" width="7.88671875" style="552" customWidth="1"/>
    <col min="9485" max="9485" width="4.33203125" style="552" customWidth="1"/>
    <col min="9486" max="9486" width="4.44140625" style="552" customWidth="1"/>
    <col min="9487" max="9488" width="4.6640625" style="552" customWidth="1"/>
    <col min="9489" max="9489" width="4.5546875" style="552" customWidth="1"/>
    <col min="9490" max="9490" width="6.33203125" style="552" customWidth="1"/>
    <col min="9491" max="9491" width="2.5546875" style="552" customWidth="1"/>
    <col min="9492" max="9492" width="5" style="552" customWidth="1"/>
    <col min="9493" max="9493" width="4.44140625" style="552" customWidth="1"/>
    <col min="9494" max="9494" width="7" style="552" customWidth="1"/>
    <col min="9495" max="9495" width="8.44140625" style="552" customWidth="1"/>
    <col min="9496" max="9496" width="8.5546875" style="552" customWidth="1"/>
    <col min="9497" max="9497" width="9.109375" style="552" customWidth="1"/>
    <col min="9498" max="9498" width="9.109375" style="552"/>
    <col min="9499" max="9499" width="10" style="552" bestFit="1" customWidth="1"/>
    <col min="9500" max="9500" width="9.109375" style="552"/>
    <col min="9501" max="9501" width="9.6640625" style="552" bestFit="1" customWidth="1"/>
    <col min="9502" max="9728" width="9.109375" style="552"/>
    <col min="9729" max="9729" width="3" style="552" customWidth="1"/>
    <col min="9730" max="9730" width="19.44140625" style="552" customWidth="1"/>
    <col min="9731" max="9731" width="6.88671875" style="552" customWidth="1"/>
    <col min="9732" max="9732" width="6.6640625" style="552" customWidth="1"/>
    <col min="9733" max="9733" width="3.6640625" style="552" customWidth="1"/>
    <col min="9734" max="9734" width="7.88671875" style="552" customWidth="1"/>
    <col min="9735" max="9735" width="0.6640625" style="552" customWidth="1"/>
    <col min="9736" max="9736" width="7.33203125" style="552" customWidth="1"/>
    <col min="9737" max="9737" width="5.5546875" style="552" customWidth="1"/>
    <col min="9738" max="9738" width="4.6640625" style="552" customWidth="1"/>
    <col min="9739" max="9739" width="6.33203125" style="552" customWidth="1"/>
    <col min="9740" max="9740" width="7.88671875" style="552" customWidth="1"/>
    <col min="9741" max="9741" width="4.33203125" style="552" customWidth="1"/>
    <col min="9742" max="9742" width="4.44140625" style="552" customWidth="1"/>
    <col min="9743" max="9744" width="4.6640625" style="552" customWidth="1"/>
    <col min="9745" max="9745" width="4.5546875" style="552" customWidth="1"/>
    <col min="9746" max="9746" width="6.33203125" style="552" customWidth="1"/>
    <col min="9747" max="9747" width="2.5546875" style="552" customWidth="1"/>
    <col min="9748" max="9748" width="5" style="552" customWidth="1"/>
    <col min="9749" max="9749" width="4.44140625" style="552" customWidth="1"/>
    <col min="9750" max="9750" width="7" style="552" customWidth="1"/>
    <col min="9751" max="9751" width="8.44140625" style="552" customWidth="1"/>
    <col min="9752" max="9752" width="8.5546875" style="552" customWidth="1"/>
    <col min="9753" max="9753" width="9.109375" style="552" customWidth="1"/>
    <col min="9754" max="9754" width="9.109375" style="552"/>
    <col min="9755" max="9755" width="10" style="552" bestFit="1" customWidth="1"/>
    <col min="9756" max="9756" width="9.109375" style="552"/>
    <col min="9757" max="9757" width="9.6640625" style="552" bestFit="1" customWidth="1"/>
    <col min="9758" max="9984" width="9.109375" style="552"/>
    <col min="9985" max="9985" width="3" style="552" customWidth="1"/>
    <col min="9986" max="9986" width="19.44140625" style="552" customWidth="1"/>
    <col min="9987" max="9987" width="6.88671875" style="552" customWidth="1"/>
    <col min="9988" max="9988" width="6.6640625" style="552" customWidth="1"/>
    <col min="9989" max="9989" width="3.6640625" style="552" customWidth="1"/>
    <col min="9990" max="9990" width="7.88671875" style="552" customWidth="1"/>
    <col min="9991" max="9991" width="0.6640625" style="552" customWidth="1"/>
    <col min="9992" max="9992" width="7.33203125" style="552" customWidth="1"/>
    <col min="9993" max="9993" width="5.5546875" style="552" customWidth="1"/>
    <col min="9994" max="9994" width="4.6640625" style="552" customWidth="1"/>
    <col min="9995" max="9995" width="6.33203125" style="552" customWidth="1"/>
    <col min="9996" max="9996" width="7.88671875" style="552" customWidth="1"/>
    <col min="9997" max="9997" width="4.33203125" style="552" customWidth="1"/>
    <col min="9998" max="9998" width="4.44140625" style="552" customWidth="1"/>
    <col min="9999" max="10000" width="4.6640625" style="552" customWidth="1"/>
    <col min="10001" max="10001" width="4.5546875" style="552" customWidth="1"/>
    <col min="10002" max="10002" width="6.33203125" style="552" customWidth="1"/>
    <col min="10003" max="10003" width="2.5546875" style="552" customWidth="1"/>
    <col min="10004" max="10004" width="5" style="552" customWidth="1"/>
    <col min="10005" max="10005" width="4.44140625" style="552" customWidth="1"/>
    <col min="10006" max="10006" width="7" style="552" customWidth="1"/>
    <col min="10007" max="10007" width="8.44140625" style="552" customWidth="1"/>
    <col min="10008" max="10008" width="8.5546875" style="552" customWidth="1"/>
    <col min="10009" max="10009" width="9.109375" style="552" customWidth="1"/>
    <col min="10010" max="10010" width="9.109375" style="552"/>
    <col min="10011" max="10011" width="10" style="552" bestFit="1" customWidth="1"/>
    <col min="10012" max="10012" width="9.109375" style="552"/>
    <col min="10013" max="10013" width="9.6640625" style="552" bestFit="1" customWidth="1"/>
    <col min="10014" max="10240" width="9.109375" style="552"/>
    <col min="10241" max="10241" width="3" style="552" customWidth="1"/>
    <col min="10242" max="10242" width="19.44140625" style="552" customWidth="1"/>
    <col min="10243" max="10243" width="6.88671875" style="552" customWidth="1"/>
    <col min="10244" max="10244" width="6.6640625" style="552" customWidth="1"/>
    <col min="10245" max="10245" width="3.6640625" style="552" customWidth="1"/>
    <col min="10246" max="10246" width="7.88671875" style="552" customWidth="1"/>
    <col min="10247" max="10247" width="0.6640625" style="552" customWidth="1"/>
    <col min="10248" max="10248" width="7.33203125" style="552" customWidth="1"/>
    <col min="10249" max="10249" width="5.5546875" style="552" customWidth="1"/>
    <col min="10250" max="10250" width="4.6640625" style="552" customWidth="1"/>
    <col min="10251" max="10251" width="6.33203125" style="552" customWidth="1"/>
    <col min="10252" max="10252" width="7.88671875" style="552" customWidth="1"/>
    <col min="10253" max="10253" width="4.33203125" style="552" customWidth="1"/>
    <col min="10254" max="10254" width="4.44140625" style="552" customWidth="1"/>
    <col min="10255" max="10256" width="4.6640625" style="552" customWidth="1"/>
    <col min="10257" max="10257" width="4.5546875" style="552" customWidth="1"/>
    <col min="10258" max="10258" width="6.33203125" style="552" customWidth="1"/>
    <col min="10259" max="10259" width="2.5546875" style="552" customWidth="1"/>
    <col min="10260" max="10260" width="5" style="552" customWidth="1"/>
    <col min="10261" max="10261" width="4.44140625" style="552" customWidth="1"/>
    <col min="10262" max="10262" width="7" style="552" customWidth="1"/>
    <col min="10263" max="10263" width="8.44140625" style="552" customWidth="1"/>
    <col min="10264" max="10264" width="8.5546875" style="552" customWidth="1"/>
    <col min="10265" max="10265" width="9.109375" style="552" customWidth="1"/>
    <col min="10266" max="10266" width="9.109375" style="552"/>
    <col min="10267" max="10267" width="10" style="552" bestFit="1" customWidth="1"/>
    <col min="10268" max="10268" width="9.109375" style="552"/>
    <col min="10269" max="10269" width="9.6640625" style="552" bestFit="1" customWidth="1"/>
    <col min="10270" max="10496" width="9.109375" style="552"/>
    <col min="10497" max="10497" width="3" style="552" customWidth="1"/>
    <col min="10498" max="10498" width="19.44140625" style="552" customWidth="1"/>
    <col min="10499" max="10499" width="6.88671875" style="552" customWidth="1"/>
    <col min="10500" max="10500" width="6.6640625" style="552" customWidth="1"/>
    <col min="10501" max="10501" width="3.6640625" style="552" customWidth="1"/>
    <col min="10502" max="10502" width="7.88671875" style="552" customWidth="1"/>
    <col min="10503" max="10503" width="0.6640625" style="552" customWidth="1"/>
    <col min="10504" max="10504" width="7.33203125" style="552" customWidth="1"/>
    <col min="10505" max="10505" width="5.5546875" style="552" customWidth="1"/>
    <col min="10506" max="10506" width="4.6640625" style="552" customWidth="1"/>
    <col min="10507" max="10507" width="6.33203125" style="552" customWidth="1"/>
    <col min="10508" max="10508" width="7.88671875" style="552" customWidth="1"/>
    <col min="10509" max="10509" width="4.33203125" style="552" customWidth="1"/>
    <col min="10510" max="10510" width="4.44140625" style="552" customWidth="1"/>
    <col min="10511" max="10512" width="4.6640625" style="552" customWidth="1"/>
    <col min="10513" max="10513" width="4.5546875" style="552" customWidth="1"/>
    <col min="10514" max="10514" width="6.33203125" style="552" customWidth="1"/>
    <col min="10515" max="10515" width="2.5546875" style="552" customWidth="1"/>
    <col min="10516" max="10516" width="5" style="552" customWidth="1"/>
    <col min="10517" max="10517" width="4.44140625" style="552" customWidth="1"/>
    <col min="10518" max="10518" width="7" style="552" customWidth="1"/>
    <col min="10519" max="10519" width="8.44140625" style="552" customWidth="1"/>
    <col min="10520" max="10520" width="8.5546875" style="552" customWidth="1"/>
    <col min="10521" max="10521" width="9.109375" style="552" customWidth="1"/>
    <col min="10522" max="10522" width="9.109375" style="552"/>
    <col min="10523" max="10523" width="10" style="552" bestFit="1" customWidth="1"/>
    <col min="10524" max="10524" width="9.109375" style="552"/>
    <col min="10525" max="10525" width="9.6640625" style="552" bestFit="1" customWidth="1"/>
    <col min="10526" max="10752" width="9.109375" style="552"/>
    <col min="10753" max="10753" width="3" style="552" customWidth="1"/>
    <col min="10754" max="10754" width="19.44140625" style="552" customWidth="1"/>
    <col min="10755" max="10755" width="6.88671875" style="552" customWidth="1"/>
    <col min="10756" max="10756" width="6.6640625" style="552" customWidth="1"/>
    <col min="10757" max="10757" width="3.6640625" style="552" customWidth="1"/>
    <col min="10758" max="10758" width="7.88671875" style="552" customWidth="1"/>
    <col min="10759" max="10759" width="0.6640625" style="552" customWidth="1"/>
    <col min="10760" max="10760" width="7.33203125" style="552" customWidth="1"/>
    <col min="10761" max="10761" width="5.5546875" style="552" customWidth="1"/>
    <col min="10762" max="10762" width="4.6640625" style="552" customWidth="1"/>
    <col min="10763" max="10763" width="6.33203125" style="552" customWidth="1"/>
    <col min="10764" max="10764" width="7.88671875" style="552" customWidth="1"/>
    <col min="10765" max="10765" width="4.33203125" style="552" customWidth="1"/>
    <col min="10766" max="10766" width="4.44140625" style="552" customWidth="1"/>
    <col min="10767" max="10768" width="4.6640625" style="552" customWidth="1"/>
    <col min="10769" max="10769" width="4.5546875" style="552" customWidth="1"/>
    <col min="10770" max="10770" width="6.33203125" style="552" customWidth="1"/>
    <col min="10771" max="10771" width="2.5546875" style="552" customWidth="1"/>
    <col min="10772" max="10772" width="5" style="552" customWidth="1"/>
    <col min="10773" max="10773" width="4.44140625" style="552" customWidth="1"/>
    <col min="10774" max="10774" width="7" style="552" customWidth="1"/>
    <col min="10775" max="10775" width="8.44140625" style="552" customWidth="1"/>
    <col min="10776" max="10776" width="8.5546875" style="552" customWidth="1"/>
    <col min="10777" max="10777" width="9.109375" style="552" customWidth="1"/>
    <col min="10778" max="10778" width="9.109375" style="552"/>
    <col min="10779" max="10779" width="10" style="552" bestFit="1" customWidth="1"/>
    <col min="10780" max="10780" width="9.109375" style="552"/>
    <col min="10781" max="10781" width="9.6640625" style="552" bestFit="1" customWidth="1"/>
    <col min="10782" max="11008" width="9.109375" style="552"/>
    <col min="11009" max="11009" width="3" style="552" customWidth="1"/>
    <col min="11010" max="11010" width="19.44140625" style="552" customWidth="1"/>
    <col min="11011" max="11011" width="6.88671875" style="552" customWidth="1"/>
    <col min="11012" max="11012" width="6.6640625" style="552" customWidth="1"/>
    <col min="11013" max="11013" width="3.6640625" style="552" customWidth="1"/>
    <col min="11014" max="11014" width="7.88671875" style="552" customWidth="1"/>
    <col min="11015" max="11015" width="0.6640625" style="552" customWidth="1"/>
    <col min="11016" max="11016" width="7.33203125" style="552" customWidth="1"/>
    <col min="11017" max="11017" width="5.5546875" style="552" customWidth="1"/>
    <col min="11018" max="11018" width="4.6640625" style="552" customWidth="1"/>
    <col min="11019" max="11019" width="6.33203125" style="552" customWidth="1"/>
    <col min="11020" max="11020" width="7.88671875" style="552" customWidth="1"/>
    <col min="11021" max="11021" width="4.33203125" style="552" customWidth="1"/>
    <col min="11022" max="11022" width="4.44140625" style="552" customWidth="1"/>
    <col min="11023" max="11024" width="4.6640625" style="552" customWidth="1"/>
    <col min="11025" max="11025" width="4.5546875" style="552" customWidth="1"/>
    <col min="11026" max="11026" width="6.33203125" style="552" customWidth="1"/>
    <col min="11027" max="11027" width="2.5546875" style="552" customWidth="1"/>
    <col min="11028" max="11028" width="5" style="552" customWidth="1"/>
    <col min="11029" max="11029" width="4.44140625" style="552" customWidth="1"/>
    <col min="11030" max="11030" width="7" style="552" customWidth="1"/>
    <col min="11031" max="11031" width="8.44140625" style="552" customWidth="1"/>
    <col min="11032" max="11032" width="8.5546875" style="552" customWidth="1"/>
    <col min="11033" max="11033" width="9.109375" style="552" customWidth="1"/>
    <col min="11034" max="11034" width="9.109375" style="552"/>
    <col min="11035" max="11035" width="10" style="552" bestFit="1" customWidth="1"/>
    <col min="11036" max="11036" width="9.109375" style="552"/>
    <col min="11037" max="11037" width="9.6640625" style="552" bestFit="1" customWidth="1"/>
    <col min="11038" max="11264" width="9.109375" style="552"/>
    <col min="11265" max="11265" width="3" style="552" customWidth="1"/>
    <col min="11266" max="11266" width="19.44140625" style="552" customWidth="1"/>
    <col min="11267" max="11267" width="6.88671875" style="552" customWidth="1"/>
    <col min="11268" max="11268" width="6.6640625" style="552" customWidth="1"/>
    <col min="11269" max="11269" width="3.6640625" style="552" customWidth="1"/>
    <col min="11270" max="11270" width="7.88671875" style="552" customWidth="1"/>
    <col min="11271" max="11271" width="0.6640625" style="552" customWidth="1"/>
    <col min="11272" max="11272" width="7.33203125" style="552" customWidth="1"/>
    <col min="11273" max="11273" width="5.5546875" style="552" customWidth="1"/>
    <col min="11274" max="11274" width="4.6640625" style="552" customWidth="1"/>
    <col min="11275" max="11275" width="6.33203125" style="552" customWidth="1"/>
    <col min="11276" max="11276" width="7.88671875" style="552" customWidth="1"/>
    <col min="11277" max="11277" width="4.33203125" style="552" customWidth="1"/>
    <col min="11278" max="11278" width="4.44140625" style="552" customWidth="1"/>
    <col min="11279" max="11280" width="4.6640625" style="552" customWidth="1"/>
    <col min="11281" max="11281" width="4.5546875" style="552" customWidth="1"/>
    <col min="11282" max="11282" width="6.33203125" style="552" customWidth="1"/>
    <col min="11283" max="11283" width="2.5546875" style="552" customWidth="1"/>
    <col min="11284" max="11284" width="5" style="552" customWidth="1"/>
    <col min="11285" max="11285" width="4.44140625" style="552" customWidth="1"/>
    <col min="11286" max="11286" width="7" style="552" customWidth="1"/>
    <col min="11287" max="11287" width="8.44140625" style="552" customWidth="1"/>
    <col min="11288" max="11288" width="8.5546875" style="552" customWidth="1"/>
    <col min="11289" max="11289" width="9.109375" style="552" customWidth="1"/>
    <col min="11290" max="11290" width="9.109375" style="552"/>
    <col min="11291" max="11291" width="10" style="552" bestFit="1" customWidth="1"/>
    <col min="11292" max="11292" width="9.109375" style="552"/>
    <col min="11293" max="11293" width="9.6640625" style="552" bestFit="1" customWidth="1"/>
    <col min="11294" max="11520" width="9.109375" style="552"/>
    <col min="11521" max="11521" width="3" style="552" customWidth="1"/>
    <col min="11522" max="11522" width="19.44140625" style="552" customWidth="1"/>
    <col min="11523" max="11523" width="6.88671875" style="552" customWidth="1"/>
    <col min="11524" max="11524" width="6.6640625" style="552" customWidth="1"/>
    <col min="11525" max="11525" width="3.6640625" style="552" customWidth="1"/>
    <col min="11526" max="11526" width="7.88671875" style="552" customWidth="1"/>
    <col min="11527" max="11527" width="0.6640625" style="552" customWidth="1"/>
    <col min="11528" max="11528" width="7.33203125" style="552" customWidth="1"/>
    <col min="11529" max="11529" width="5.5546875" style="552" customWidth="1"/>
    <col min="11530" max="11530" width="4.6640625" style="552" customWidth="1"/>
    <col min="11531" max="11531" width="6.33203125" style="552" customWidth="1"/>
    <col min="11532" max="11532" width="7.88671875" style="552" customWidth="1"/>
    <col min="11533" max="11533" width="4.33203125" style="552" customWidth="1"/>
    <col min="11534" max="11534" width="4.44140625" style="552" customWidth="1"/>
    <col min="11535" max="11536" width="4.6640625" style="552" customWidth="1"/>
    <col min="11537" max="11537" width="4.5546875" style="552" customWidth="1"/>
    <col min="11538" max="11538" width="6.33203125" style="552" customWidth="1"/>
    <col min="11539" max="11539" width="2.5546875" style="552" customWidth="1"/>
    <col min="11540" max="11540" width="5" style="552" customWidth="1"/>
    <col min="11541" max="11541" width="4.44140625" style="552" customWidth="1"/>
    <col min="11542" max="11542" width="7" style="552" customWidth="1"/>
    <col min="11543" max="11543" width="8.44140625" style="552" customWidth="1"/>
    <col min="11544" max="11544" width="8.5546875" style="552" customWidth="1"/>
    <col min="11545" max="11545" width="9.109375" style="552" customWidth="1"/>
    <col min="11546" max="11546" width="9.109375" style="552"/>
    <col min="11547" max="11547" width="10" style="552" bestFit="1" customWidth="1"/>
    <col min="11548" max="11548" width="9.109375" style="552"/>
    <col min="11549" max="11549" width="9.6640625" style="552" bestFit="1" customWidth="1"/>
    <col min="11550" max="11776" width="9.109375" style="552"/>
    <col min="11777" max="11777" width="3" style="552" customWidth="1"/>
    <col min="11778" max="11778" width="19.44140625" style="552" customWidth="1"/>
    <col min="11779" max="11779" width="6.88671875" style="552" customWidth="1"/>
    <col min="11780" max="11780" width="6.6640625" style="552" customWidth="1"/>
    <col min="11781" max="11781" width="3.6640625" style="552" customWidth="1"/>
    <col min="11782" max="11782" width="7.88671875" style="552" customWidth="1"/>
    <col min="11783" max="11783" width="0.6640625" style="552" customWidth="1"/>
    <col min="11784" max="11784" width="7.33203125" style="552" customWidth="1"/>
    <col min="11785" max="11785" width="5.5546875" style="552" customWidth="1"/>
    <col min="11786" max="11786" width="4.6640625" style="552" customWidth="1"/>
    <col min="11787" max="11787" width="6.33203125" style="552" customWidth="1"/>
    <col min="11788" max="11788" width="7.88671875" style="552" customWidth="1"/>
    <col min="11789" max="11789" width="4.33203125" style="552" customWidth="1"/>
    <col min="11790" max="11790" width="4.44140625" style="552" customWidth="1"/>
    <col min="11791" max="11792" width="4.6640625" style="552" customWidth="1"/>
    <col min="11793" max="11793" width="4.5546875" style="552" customWidth="1"/>
    <col min="11794" max="11794" width="6.33203125" style="552" customWidth="1"/>
    <col min="11795" max="11795" width="2.5546875" style="552" customWidth="1"/>
    <col min="11796" max="11796" width="5" style="552" customWidth="1"/>
    <col min="11797" max="11797" width="4.44140625" style="552" customWidth="1"/>
    <col min="11798" max="11798" width="7" style="552" customWidth="1"/>
    <col min="11799" max="11799" width="8.44140625" style="552" customWidth="1"/>
    <col min="11800" max="11800" width="8.5546875" style="552" customWidth="1"/>
    <col min="11801" max="11801" width="9.109375" style="552" customWidth="1"/>
    <col min="11802" max="11802" width="9.109375" style="552"/>
    <col min="11803" max="11803" width="10" style="552" bestFit="1" customWidth="1"/>
    <col min="11804" max="11804" width="9.109375" style="552"/>
    <col min="11805" max="11805" width="9.6640625" style="552" bestFit="1" customWidth="1"/>
    <col min="11806" max="12032" width="9.109375" style="552"/>
    <col min="12033" max="12033" width="3" style="552" customWidth="1"/>
    <col min="12034" max="12034" width="19.44140625" style="552" customWidth="1"/>
    <col min="12035" max="12035" width="6.88671875" style="552" customWidth="1"/>
    <col min="12036" max="12036" width="6.6640625" style="552" customWidth="1"/>
    <col min="12037" max="12037" width="3.6640625" style="552" customWidth="1"/>
    <col min="12038" max="12038" width="7.88671875" style="552" customWidth="1"/>
    <col min="12039" max="12039" width="0.6640625" style="552" customWidth="1"/>
    <col min="12040" max="12040" width="7.33203125" style="552" customWidth="1"/>
    <col min="12041" max="12041" width="5.5546875" style="552" customWidth="1"/>
    <col min="12042" max="12042" width="4.6640625" style="552" customWidth="1"/>
    <col min="12043" max="12043" width="6.33203125" style="552" customWidth="1"/>
    <col min="12044" max="12044" width="7.88671875" style="552" customWidth="1"/>
    <col min="12045" max="12045" width="4.33203125" style="552" customWidth="1"/>
    <col min="12046" max="12046" width="4.44140625" style="552" customWidth="1"/>
    <col min="12047" max="12048" width="4.6640625" style="552" customWidth="1"/>
    <col min="12049" max="12049" width="4.5546875" style="552" customWidth="1"/>
    <col min="12050" max="12050" width="6.33203125" style="552" customWidth="1"/>
    <col min="12051" max="12051" width="2.5546875" style="552" customWidth="1"/>
    <col min="12052" max="12052" width="5" style="552" customWidth="1"/>
    <col min="12053" max="12053" width="4.44140625" style="552" customWidth="1"/>
    <col min="12054" max="12054" width="7" style="552" customWidth="1"/>
    <col min="12055" max="12055" width="8.44140625" style="552" customWidth="1"/>
    <col min="12056" max="12056" width="8.5546875" style="552" customWidth="1"/>
    <col min="12057" max="12057" width="9.109375" style="552" customWidth="1"/>
    <col min="12058" max="12058" width="9.109375" style="552"/>
    <col min="12059" max="12059" width="10" style="552" bestFit="1" customWidth="1"/>
    <col min="12060" max="12060" width="9.109375" style="552"/>
    <col min="12061" max="12061" width="9.6640625" style="552" bestFit="1" customWidth="1"/>
    <col min="12062" max="12288" width="9.109375" style="552"/>
    <col min="12289" max="12289" width="3" style="552" customWidth="1"/>
    <col min="12290" max="12290" width="19.44140625" style="552" customWidth="1"/>
    <col min="12291" max="12291" width="6.88671875" style="552" customWidth="1"/>
    <col min="12292" max="12292" width="6.6640625" style="552" customWidth="1"/>
    <col min="12293" max="12293" width="3.6640625" style="552" customWidth="1"/>
    <col min="12294" max="12294" width="7.88671875" style="552" customWidth="1"/>
    <col min="12295" max="12295" width="0.6640625" style="552" customWidth="1"/>
    <col min="12296" max="12296" width="7.33203125" style="552" customWidth="1"/>
    <col min="12297" max="12297" width="5.5546875" style="552" customWidth="1"/>
    <col min="12298" max="12298" width="4.6640625" style="552" customWidth="1"/>
    <col min="12299" max="12299" width="6.33203125" style="552" customWidth="1"/>
    <col min="12300" max="12300" width="7.88671875" style="552" customWidth="1"/>
    <col min="12301" max="12301" width="4.33203125" style="552" customWidth="1"/>
    <col min="12302" max="12302" width="4.44140625" style="552" customWidth="1"/>
    <col min="12303" max="12304" width="4.6640625" style="552" customWidth="1"/>
    <col min="12305" max="12305" width="4.5546875" style="552" customWidth="1"/>
    <col min="12306" max="12306" width="6.33203125" style="552" customWidth="1"/>
    <col min="12307" max="12307" width="2.5546875" style="552" customWidth="1"/>
    <col min="12308" max="12308" width="5" style="552" customWidth="1"/>
    <col min="12309" max="12309" width="4.44140625" style="552" customWidth="1"/>
    <col min="12310" max="12310" width="7" style="552" customWidth="1"/>
    <col min="12311" max="12311" width="8.44140625" style="552" customWidth="1"/>
    <col min="12312" max="12312" width="8.5546875" style="552" customWidth="1"/>
    <col min="12313" max="12313" width="9.109375" style="552" customWidth="1"/>
    <col min="12314" max="12314" width="9.109375" style="552"/>
    <col min="12315" max="12315" width="10" style="552" bestFit="1" customWidth="1"/>
    <col min="12316" max="12316" width="9.109375" style="552"/>
    <col min="12317" max="12317" width="9.6640625" style="552" bestFit="1" customWidth="1"/>
    <col min="12318" max="12544" width="9.109375" style="552"/>
    <col min="12545" max="12545" width="3" style="552" customWidth="1"/>
    <col min="12546" max="12546" width="19.44140625" style="552" customWidth="1"/>
    <col min="12547" max="12547" width="6.88671875" style="552" customWidth="1"/>
    <col min="12548" max="12548" width="6.6640625" style="552" customWidth="1"/>
    <col min="12549" max="12549" width="3.6640625" style="552" customWidth="1"/>
    <col min="12550" max="12550" width="7.88671875" style="552" customWidth="1"/>
    <col min="12551" max="12551" width="0.6640625" style="552" customWidth="1"/>
    <col min="12552" max="12552" width="7.33203125" style="552" customWidth="1"/>
    <col min="12553" max="12553" width="5.5546875" style="552" customWidth="1"/>
    <col min="12554" max="12554" width="4.6640625" style="552" customWidth="1"/>
    <col min="12555" max="12555" width="6.33203125" style="552" customWidth="1"/>
    <col min="12556" max="12556" width="7.88671875" style="552" customWidth="1"/>
    <col min="12557" max="12557" width="4.33203125" style="552" customWidth="1"/>
    <col min="12558" max="12558" width="4.44140625" style="552" customWidth="1"/>
    <col min="12559" max="12560" width="4.6640625" style="552" customWidth="1"/>
    <col min="12561" max="12561" width="4.5546875" style="552" customWidth="1"/>
    <col min="12562" max="12562" width="6.33203125" style="552" customWidth="1"/>
    <col min="12563" max="12563" width="2.5546875" style="552" customWidth="1"/>
    <col min="12564" max="12564" width="5" style="552" customWidth="1"/>
    <col min="12565" max="12565" width="4.44140625" style="552" customWidth="1"/>
    <col min="12566" max="12566" width="7" style="552" customWidth="1"/>
    <col min="12567" max="12567" width="8.44140625" style="552" customWidth="1"/>
    <col min="12568" max="12568" width="8.5546875" style="552" customWidth="1"/>
    <col min="12569" max="12569" width="9.109375" style="552" customWidth="1"/>
    <col min="12570" max="12570" width="9.109375" style="552"/>
    <col min="12571" max="12571" width="10" style="552" bestFit="1" customWidth="1"/>
    <col min="12572" max="12572" width="9.109375" style="552"/>
    <col min="12573" max="12573" width="9.6640625" style="552" bestFit="1" customWidth="1"/>
    <col min="12574" max="12800" width="9.109375" style="552"/>
    <col min="12801" max="12801" width="3" style="552" customWidth="1"/>
    <col min="12802" max="12802" width="19.44140625" style="552" customWidth="1"/>
    <col min="12803" max="12803" width="6.88671875" style="552" customWidth="1"/>
    <col min="12804" max="12804" width="6.6640625" style="552" customWidth="1"/>
    <col min="12805" max="12805" width="3.6640625" style="552" customWidth="1"/>
    <col min="12806" max="12806" width="7.88671875" style="552" customWidth="1"/>
    <col min="12807" max="12807" width="0.6640625" style="552" customWidth="1"/>
    <col min="12808" max="12808" width="7.33203125" style="552" customWidth="1"/>
    <col min="12809" max="12809" width="5.5546875" style="552" customWidth="1"/>
    <col min="12810" max="12810" width="4.6640625" style="552" customWidth="1"/>
    <col min="12811" max="12811" width="6.33203125" style="552" customWidth="1"/>
    <col min="12812" max="12812" width="7.88671875" style="552" customWidth="1"/>
    <col min="12813" max="12813" width="4.33203125" style="552" customWidth="1"/>
    <col min="12814" max="12814" width="4.44140625" style="552" customWidth="1"/>
    <col min="12815" max="12816" width="4.6640625" style="552" customWidth="1"/>
    <col min="12817" max="12817" width="4.5546875" style="552" customWidth="1"/>
    <col min="12818" max="12818" width="6.33203125" style="552" customWidth="1"/>
    <col min="12819" max="12819" width="2.5546875" style="552" customWidth="1"/>
    <col min="12820" max="12820" width="5" style="552" customWidth="1"/>
    <col min="12821" max="12821" width="4.44140625" style="552" customWidth="1"/>
    <col min="12822" max="12822" width="7" style="552" customWidth="1"/>
    <col min="12823" max="12823" width="8.44140625" style="552" customWidth="1"/>
    <col min="12824" max="12824" width="8.5546875" style="552" customWidth="1"/>
    <col min="12825" max="12825" width="9.109375" style="552" customWidth="1"/>
    <col min="12826" max="12826" width="9.109375" style="552"/>
    <col min="12827" max="12827" width="10" style="552" bestFit="1" customWidth="1"/>
    <col min="12828" max="12828" width="9.109375" style="552"/>
    <col min="12829" max="12829" width="9.6640625" style="552" bestFit="1" customWidth="1"/>
    <col min="12830" max="13056" width="9.109375" style="552"/>
    <col min="13057" max="13057" width="3" style="552" customWidth="1"/>
    <col min="13058" max="13058" width="19.44140625" style="552" customWidth="1"/>
    <col min="13059" max="13059" width="6.88671875" style="552" customWidth="1"/>
    <col min="13060" max="13060" width="6.6640625" style="552" customWidth="1"/>
    <col min="13061" max="13061" width="3.6640625" style="552" customWidth="1"/>
    <col min="13062" max="13062" width="7.88671875" style="552" customWidth="1"/>
    <col min="13063" max="13063" width="0.6640625" style="552" customWidth="1"/>
    <col min="13064" max="13064" width="7.33203125" style="552" customWidth="1"/>
    <col min="13065" max="13065" width="5.5546875" style="552" customWidth="1"/>
    <col min="13066" max="13066" width="4.6640625" style="552" customWidth="1"/>
    <col min="13067" max="13067" width="6.33203125" style="552" customWidth="1"/>
    <col min="13068" max="13068" width="7.88671875" style="552" customWidth="1"/>
    <col min="13069" max="13069" width="4.33203125" style="552" customWidth="1"/>
    <col min="13070" max="13070" width="4.44140625" style="552" customWidth="1"/>
    <col min="13071" max="13072" width="4.6640625" style="552" customWidth="1"/>
    <col min="13073" max="13073" width="4.5546875" style="552" customWidth="1"/>
    <col min="13074" max="13074" width="6.33203125" style="552" customWidth="1"/>
    <col min="13075" max="13075" width="2.5546875" style="552" customWidth="1"/>
    <col min="13076" max="13076" width="5" style="552" customWidth="1"/>
    <col min="13077" max="13077" width="4.44140625" style="552" customWidth="1"/>
    <col min="13078" max="13078" width="7" style="552" customWidth="1"/>
    <col min="13079" max="13079" width="8.44140625" style="552" customWidth="1"/>
    <col min="13080" max="13080" width="8.5546875" style="552" customWidth="1"/>
    <col min="13081" max="13081" width="9.109375" style="552" customWidth="1"/>
    <col min="13082" max="13082" width="9.109375" style="552"/>
    <col min="13083" max="13083" width="10" style="552" bestFit="1" customWidth="1"/>
    <col min="13084" max="13084" width="9.109375" style="552"/>
    <col min="13085" max="13085" width="9.6640625" style="552" bestFit="1" customWidth="1"/>
    <col min="13086" max="13312" width="9.109375" style="552"/>
    <col min="13313" max="13313" width="3" style="552" customWidth="1"/>
    <col min="13314" max="13314" width="19.44140625" style="552" customWidth="1"/>
    <col min="13315" max="13315" width="6.88671875" style="552" customWidth="1"/>
    <col min="13316" max="13316" width="6.6640625" style="552" customWidth="1"/>
    <col min="13317" max="13317" width="3.6640625" style="552" customWidth="1"/>
    <col min="13318" max="13318" width="7.88671875" style="552" customWidth="1"/>
    <col min="13319" max="13319" width="0.6640625" style="552" customWidth="1"/>
    <col min="13320" max="13320" width="7.33203125" style="552" customWidth="1"/>
    <col min="13321" max="13321" width="5.5546875" style="552" customWidth="1"/>
    <col min="13322" max="13322" width="4.6640625" style="552" customWidth="1"/>
    <col min="13323" max="13323" width="6.33203125" style="552" customWidth="1"/>
    <col min="13324" max="13324" width="7.88671875" style="552" customWidth="1"/>
    <col min="13325" max="13325" width="4.33203125" style="552" customWidth="1"/>
    <col min="13326" max="13326" width="4.44140625" style="552" customWidth="1"/>
    <col min="13327" max="13328" width="4.6640625" style="552" customWidth="1"/>
    <col min="13329" max="13329" width="4.5546875" style="552" customWidth="1"/>
    <col min="13330" max="13330" width="6.33203125" style="552" customWidth="1"/>
    <col min="13331" max="13331" width="2.5546875" style="552" customWidth="1"/>
    <col min="13332" max="13332" width="5" style="552" customWidth="1"/>
    <col min="13333" max="13333" width="4.44140625" style="552" customWidth="1"/>
    <col min="13334" max="13334" width="7" style="552" customWidth="1"/>
    <col min="13335" max="13335" width="8.44140625" style="552" customWidth="1"/>
    <col min="13336" max="13336" width="8.5546875" style="552" customWidth="1"/>
    <col min="13337" max="13337" width="9.109375" style="552" customWidth="1"/>
    <col min="13338" max="13338" width="9.109375" style="552"/>
    <col min="13339" max="13339" width="10" style="552" bestFit="1" customWidth="1"/>
    <col min="13340" max="13340" width="9.109375" style="552"/>
    <col min="13341" max="13341" width="9.6640625" style="552" bestFit="1" customWidth="1"/>
    <col min="13342" max="13568" width="9.109375" style="552"/>
    <col min="13569" max="13569" width="3" style="552" customWidth="1"/>
    <col min="13570" max="13570" width="19.44140625" style="552" customWidth="1"/>
    <col min="13571" max="13571" width="6.88671875" style="552" customWidth="1"/>
    <col min="13572" max="13572" width="6.6640625" style="552" customWidth="1"/>
    <col min="13573" max="13573" width="3.6640625" style="552" customWidth="1"/>
    <col min="13574" max="13574" width="7.88671875" style="552" customWidth="1"/>
    <col min="13575" max="13575" width="0.6640625" style="552" customWidth="1"/>
    <col min="13576" max="13576" width="7.33203125" style="552" customWidth="1"/>
    <col min="13577" max="13577" width="5.5546875" style="552" customWidth="1"/>
    <col min="13578" max="13578" width="4.6640625" style="552" customWidth="1"/>
    <col min="13579" max="13579" width="6.33203125" style="552" customWidth="1"/>
    <col min="13580" max="13580" width="7.88671875" style="552" customWidth="1"/>
    <col min="13581" max="13581" width="4.33203125" style="552" customWidth="1"/>
    <col min="13582" max="13582" width="4.44140625" style="552" customWidth="1"/>
    <col min="13583" max="13584" width="4.6640625" style="552" customWidth="1"/>
    <col min="13585" max="13585" width="4.5546875" style="552" customWidth="1"/>
    <col min="13586" max="13586" width="6.33203125" style="552" customWidth="1"/>
    <col min="13587" max="13587" width="2.5546875" style="552" customWidth="1"/>
    <col min="13588" max="13588" width="5" style="552" customWidth="1"/>
    <col min="13589" max="13589" width="4.44140625" style="552" customWidth="1"/>
    <col min="13590" max="13590" width="7" style="552" customWidth="1"/>
    <col min="13591" max="13591" width="8.44140625" style="552" customWidth="1"/>
    <col min="13592" max="13592" width="8.5546875" style="552" customWidth="1"/>
    <col min="13593" max="13593" width="9.109375" style="552" customWidth="1"/>
    <col min="13594" max="13594" width="9.109375" style="552"/>
    <col min="13595" max="13595" width="10" style="552" bestFit="1" customWidth="1"/>
    <col min="13596" max="13596" width="9.109375" style="552"/>
    <col min="13597" max="13597" width="9.6640625" style="552" bestFit="1" customWidth="1"/>
    <col min="13598" max="13824" width="9.109375" style="552"/>
    <col min="13825" max="13825" width="3" style="552" customWidth="1"/>
    <col min="13826" max="13826" width="19.44140625" style="552" customWidth="1"/>
    <col min="13827" max="13827" width="6.88671875" style="552" customWidth="1"/>
    <col min="13828" max="13828" width="6.6640625" style="552" customWidth="1"/>
    <col min="13829" max="13829" width="3.6640625" style="552" customWidth="1"/>
    <col min="13830" max="13830" width="7.88671875" style="552" customWidth="1"/>
    <col min="13831" max="13831" width="0.6640625" style="552" customWidth="1"/>
    <col min="13832" max="13832" width="7.33203125" style="552" customWidth="1"/>
    <col min="13833" max="13833" width="5.5546875" style="552" customWidth="1"/>
    <col min="13834" max="13834" width="4.6640625" style="552" customWidth="1"/>
    <col min="13835" max="13835" width="6.33203125" style="552" customWidth="1"/>
    <col min="13836" max="13836" width="7.88671875" style="552" customWidth="1"/>
    <col min="13837" max="13837" width="4.33203125" style="552" customWidth="1"/>
    <col min="13838" max="13838" width="4.44140625" style="552" customWidth="1"/>
    <col min="13839" max="13840" width="4.6640625" style="552" customWidth="1"/>
    <col min="13841" max="13841" width="4.5546875" style="552" customWidth="1"/>
    <col min="13842" max="13842" width="6.33203125" style="552" customWidth="1"/>
    <col min="13843" max="13843" width="2.5546875" style="552" customWidth="1"/>
    <col min="13844" max="13844" width="5" style="552" customWidth="1"/>
    <col min="13845" max="13845" width="4.44140625" style="552" customWidth="1"/>
    <col min="13846" max="13846" width="7" style="552" customWidth="1"/>
    <col min="13847" max="13847" width="8.44140625" style="552" customWidth="1"/>
    <col min="13848" max="13848" width="8.5546875" style="552" customWidth="1"/>
    <col min="13849" max="13849" width="9.109375" style="552" customWidth="1"/>
    <col min="13850" max="13850" width="9.109375" style="552"/>
    <col min="13851" max="13851" width="10" style="552" bestFit="1" customWidth="1"/>
    <col min="13852" max="13852" width="9.109375" style="552"/>
    <col min="13853" max="13853" width="9.6640625" style="552" bestFit="1" customWidth="1"/>
    <col min="13854" max="14080" width="9.109375" style="552"/>
    <col min="14081" max="14081" width="3" style="552" customWidth="1"/>
    <col min="14082" max="14082" width="19.44140625" style="552" customWidth="1"/>
    <col min="14083" max="14083" width="6.88671875" style="552" customWidth="1"/>
    <col min="14084" max="14084" width="6.6640625" style="552" customWidth="1"/>
    <col min="14085" max="14085" width="3.6640625" style="552" customWidth="1"/>
    <col min="14086" max="14086" width="7.88671875" style="552" customWidth="1"/>
    <col min="14087" max="14087" width="0.6640625" style="552" customWidth="1"/>
    <col min="14088" max="14088" width="7.33203125" style="552" customWidth="1"/>
    <col min="14089" max="14089" width="5.5546875" style="552" customWidth="1"/>
    <col min="14090" max="14090" width="4.6640625" style="552" customWidth="1"/>
    <col min="14091" max="14091" width="6.33203125" style="552" customWidth="1"/>
    <col min="14092" max="14092" width="7.88671875" style="552" customWidth="1"/>
    <col min="14093" max="14093" width="4.33203125" style="552" customWidth="1"/>
    <col min="14094" max="14094" width="4.44140625" style="552" customWidth="1"/>
    <col min="14095" max="14096" width="4.6640625" style="552" customWidth="1"/>
    <col min="14097" max="14097" width="4.5546875" style="552" customWidth="1"/>
    <col min="14098" max="14098" width="6.33203125" style="552" customWidth="1"/>
    <col min="14099" max="14099" width="2.5546875" style="552" customWidth="1"/>
    <col min="14100" max="14100" width="5" style="552" customWidth="1"/>
    <col min="14101" max="14101" width="4.44140625" style="552" customWidth="1"/>
    <col min="14102" max="14102" width="7" style="552" customWidth="1"/>
    <col min="14103" max="14103" width="8.44140625" style="552" customWidth="1"/>
    <col min="14104" max="14104" width="8.5546875" style="552" customWidth="1"/>
    <col min="14105" max="14105" width="9.109375" style="552" customWidth="1"/>
    <col min="14106" max="14106" width="9.109375" style="552"/>
    <col min="14107" max="14107" width="10" style="552" bestFit="1" customWidth="1"/>
    <col min="14108" max="14108" width="9.109375" style="552"/>
    <col min="14109" max="14109" width="9.6640625" style="552" bestFit="1" customWidth="1"/>
    <col min="14110" max="14336" width="9.109375" style="552"/>
    <col min="14337" max="14337" width="3" style="552" customWidth="1"/>
    <col min="14338" max="14338" width="19.44140625" style="552" customWidth="1"/>
    <col min="14339" max="14339" width="6.88671875" style="552" customWidth="1"/>
    <col min="14340" max="14340" width="6.6640625" style="552" customWidth="1"/>
    <col min="14341" max="14341" width="3.6640625" style="552" customWidth="1"/>
    <col min="14342" max="14342" width="7.88671875" style="552" customWidth="1"/>
    <col min="14343" max="14343" width="0.6640625" style="552" customWidth="1"/>
    <col min="14344" max="14344" width="7.33203125" style="552" customWidth="1"/>
    <col min="14345" max="14345" width="5.5546875" style="552" customWidth="1"/>
    <col min="14346" max="14346" width="4.6640625" style="552" customWidth="1"/>
    <col min="14347" max="14347" width="6.33203125" style="552" customWidth="1"/>
    <col min="14348" max="14348" width="7.88671875" style="552" customWidth="1"/>
    <col min="14349" max="14349" width="4.33203125" style="552" customWidth="1"/>
    <col min="14350" max="14350" width="4.44140625" style="552" customWidth="1"/>
    <col min="14351" max="14352" width="4.6640625" style="552" customWidth="1"/>
    <col min="14353" max="14353" width="4.5546875" style="552" customWidth="1"/>
    <col min="14354" max="14354" width="6.33203125" style="552" customWidth="1"/>
    <col min="14355" max="14355" width="2.5546875" style="552" customWidth="1"/>
    <col min="14356" max="14356" width="5" style="552" customWidth="1"/>
    <col min="14357" max="14357" width="4.44140625" style="552" customWidth="1"/>
    <col min="14358" max="14358" width="7" style="552" customWidth="1"/>
    <col min="14359" max="14359" width="8.44140625" style="552" customWidth="1"/>
    <col min="14360" max="14360" width="8.5546875" style="552" customWidth="1"/>
    <col min="14361" max="14361" width="9.109375" style="552" customWidth="1"/>
    <col min="14362" max="14362" width="9.109375" style="552"/>
    <col min="14363" max="14363" width="10" style="552" bestFit="1" customWidth="1"/>
    <col min="14364" max="14364" width="9.109375" style="552"/>
    <col min="14365" max="14365" width="9.6640625" style="552" bestFit="1" customWidth="1"/>
    <col min="14366" max="14592" width="9.109375" style="552"/>
    <col min="14593" max="14593" width="3" style="552" customWidth="1"/>
    <col min="14594" max="14594" width="19.44140625" style="552" customWidth="1"/>
    <col min="14595" max="14595" width="6.88671875" style="552" customWidth="1"/>
    <col min="14596" max="14596" width="6.6640625" style="552" customWidth="1"/>
    <col min="14597" max="14597" width="3.6640625" style="552" customWidth="1"/>
    <col min="14598" max="14598" width="7.88671875" style="552" customWidth="1"/>
    <col min="14599" max="14599" width="0.6640625" style="552" customWidth="1"/>
    <col min="14600" max="14600" width="7.33203125" style="552" customWidth="1"/>
    <col min="14601" max="14601" width="5.5546875" style="552" customWidth="1"/>
    <col min="14602" max="14602" width="4.6640625" style="552" customWidth="1"/>
    <col min="14603" max="14603" width="6.33203125" style="552" customWidth="1"/>
    <col min="14604" max="14604" width="7.88671875" style="552" customWidth="1"/>
    <col min="14605" max="14605" width="4.33203125" style="552" customWidth="1"/>
    <col min="14606" max="14606" width="4.44140625" style="552" customWidth="1"/>
    <col min="14607" max="14608" width="4.6640625" style="552" customWidth="1"/>
    <col min="14609" max="14609" width="4.5546875" style="552" customWidth="1"/>
    <col min="14610" max="14610" width="6.33203125" style="552" customWidth="1"/>
    <col min="14611" max="14611" width="2.5546875" style="552" customWidth="1"/>
    <col min="14612" max="14612" width="5" style="552" customWidth="1"/>
    <col min="14613" max="14613" width="4.44140625" style="552" customWidth="1"/>
    <col min="14614" max="14614" width="7" style="552" customWidth="1"/>
    <col min="14615" max="14615" width="8.44140625" style="552" customWidth="1"/>
    <col min="14616" max="14616" width="8.5546875" style="552" customWidth="1"/>
    <col min="14617" max="14617" width="9.109375" style="552" customWidth="1"/>
    <col min="14618" max="14618" width="9.109375" style="552"/>
    <col min="14619" max="14619" width="10" style="552" bestFit="1" customWidth="1"/>
    <col min="14620" max="14620" width="9.109375" style="552"/>
    <col min="14621" max="14621" width="9.6640625" style="552" bestFit="1" customWidth="1"/>
    <col min="14622" max="14848" width="9.109375" style="552"/>
    <col min="14849" max="14849" width="3" style="552" customWidth="1"/>
    <col min="14850" max="14850" width="19.44140625" style="552" customWidth="1"/>
    <col min="14851" max="14851" width="6.88671875" style="552" customWidth="1"/>
    <col min="14852" max="14852" width="6.6640625" style="552" customWidth="1"/>
    <col min="14853" max="14853" width="3.6640625" style="552" customWidth="1"/>
    <col min="14854" max="14854" width="7.88671875" style="552" customWidth="1"/>
    <col min="14855" max="14855" width="0.6640625" style="552" customWidth="1"/>
    <col min="14856" max="14856" width="7.33203125" style="552" customWidth="1"/>
    <col min="14857" max="14857" width="5.5546875" style="552" customWidth="1"/>
    <col min="14858" max="14858" width="4.6640625" style="552" customWidth="1"/>
    <col min="14859" max="14859" width="6.33203125" style="552" customWidth="1"/>
    <col min="14860" max="14860" width="7.88671875" style="552" customWidth="1"/>
    <col min="14861" max="14861" width="4.33203125" style="552" customWidth="1"/>
    <col min="14862" max="14862" width="4.44140625" style="552" customWidth="1"/>
    <col min="14863" max="14864" width="4.6640625" style="552" customWidth="1"/>
    <col min="14865" max="14865" width="4.5546875" style="552" customWidth="1"/>
    <col min="14866" max="14866" width="6.33203125" style="552" customWidth="1"/>
    <col min="14867" max="14867" width="2.5546875" style="552" customWidth="1"/>
    <col min="14868" max="14868" width="5" style="552" customWidth="1"/>
    <col min="14869" max="14869" width="4.44140625" style="552" customWidth="1"/>
    <col min="14870" max="14870" width="7" style="552" customWidth="1"/>
    <col min="14871" max="14871" width="8.44140625" style="552" customWidth="1"/>
    <col min="14872" max="14872" width="8.5546875" style="552" customWidth="1"/>
    <col min="14873" max="14873" width="9.109375" style="552" customWidth="1"/>
    <col min="14874" max="14874" width="9.109375" style="552"/>
    <col min="14875" max="14875" width="10" style="552" bestFit="1" customWidth="1"/>
    <col min="14876" max="14876" width="9.109375" style="552"/>
    <col min="14877" max="14877" width="9.6640625" style="552" bestFit="1" customWidth="1"/>
    <col min="14878" max="15104" width="9.109375" style="552"/>
    <col min="15105" max="15105" width="3" style="552" customWidth="1"/>
    <col min="15106" max="15106" width="19.44140625" style="552" customWidth="1"/>
    <col min="15107" max="15107" width="6.88671875" style="552" customWidth="1"/>
    <col min="15108" max="15108" width="6.6640625" style="552" customWidth="1"/>
    <col min="15109" max="15109" width="3.6640625" style="552" customWidth="1"/>
    <col min="15110" max="15110" width="7.88671875" style="552" customWidth="1"/>
    <col min="15111" max="15111" width="0.6640625" style="552" customWidth="1"/>
    <col min="15112" max="15112" width="7.33203125" style="552" customWidth="1"/>
    <col min="15113" max="15113" width="5.5546875" style="552" customWidth="1"/>
    <col min="15114" max="15114" width="4.6640625" style="552" customWidth="1"/>
    <col min="15115" max="15115" width="6.33203125" style="552" customWidth="1"/>
    <col min="15116" max="15116" width="7.88671875" style="552" customWidth="1"/>
    <col min="15117" max="15117" width="4.33203125" style="552" customWidth="1"/>
    <col min="15118" max="15118" width="4.44140625" style="552" customWidth="1"/>
    <col min="15119" max="15120" width="4.6640625" style="552" customWidth="1"/>
    <col min="15121" max="15121" width="4.5546875" style="552" customWidth="1"/>
    <col min="15122" max="15122" width="6.33203125" style="552" customWidth="1"/>
    <col min="15123" max="15123" width="2.5546875" style="552" customWidth="1"/>
    <col min="15124" max="15124" width="5" style="552" customWidth="1"/>
    <col min="15125" max="15125" width="4.44140625" style="552" customWidth="1"/>
    <col min="15126" max="15126" width="7" style="552" customWidth="1"/>
    <col min="15127" max="15127" width="8.44140625" style="552" customWidth="1"/>
    <col min="15128" max="15128" width="8.5546875" style="552" customWidth="1"/>
    <col min="15129" max="15129" width="9.109375" style="552" customWidth="1"/>
    <col min="15130" max="15130" width="9.109375" style="552"/>
    <col min="15131" max="15131" width="10" style="552" bestFit="1" customWidth="1"/>
    <col min="15132" max="15132" width="9.109375" style="552"/>
    <col min="15133" max="15133" width="9.6640625" style="552" bestFit="1" customWidth="1"/>
    <col min="15134" max="15360" width="9.109375" style="552"/>
    <col min="15361" max="15361" width="3" style="552" customWidth="1"/>
    <col min="15362" max="15362" width="19.44140625" style="552" customWidth="1"/>
    <col min="15363" max="15363" width="6.88671875" style="552" customWidth="1"/>
    <col min="15364" max="15364" width="6.6640625" style="552" customWidth="1"/>
    <col min="15365" max="15365" width="3.6640625" style="552" customWidth="1"/>
    <col min="15366" max="15366" width="7.88671875" style="552" customWidth="1"/>
    <col min="15367" max="15367" width="0.6640625" style="552" customWidth="1"/>
    <col min="15368" max="15368" width="7.33203125" style="552" customWidth="1"/>
    <col min="15369" max="15369" width="5.5546875" style="552" customWidth="1"/>
    <col min="15370" max="15370" width="4.6640625" style="552" customWidth="1"/>
    <col min="15371" max="15371" width="6.33203125" style="552" customWidth="1"/>
    <col min="15372" max="15372" width="7.88671875" style="552" customWidth="1"/>
    <col min="15373" max="15373" width="4.33203125" style="552" customWidth="1"/>
    <col min="15374" max="15374" width="4.44140625" style="552" customWidth="1"/>
    <col min="15375" max="15376" width="4.6640625" style="552" customWidth="1"/>
    <col min="15377" max="15377" width="4.5546875" style="552" customWidth="1"/>
    <col min="15378" max="15378" width="6.33203125" style="552" customWidth="1"/>
    <col min="15379" max="15379" width="2.5546875" style="552" customWidth="1"/>
    <col min="15380" max="15380" width="5" style="552" customWidth="1"/>
    <col min="15381" max="15381" width="4.44140625" style="552" customWidth="1"/>
    <col min="15382" max="15382" width="7" style="552" customWidth="1"/>
    <col min="15383" max="15383" width="8.44140625" style="552" customWidth="1"/>
    <col min="15384" max="15384" width="8.5546875" style="552" customWidth="1"/>
    <col min="15385" max="15385" width="9.109375" style="552" customWidth="1"/>
    <col min="15386" max="15386" width="9.109375" style="552"/>
    <col min="15387" max="15387" width="10" style="552" bestFit="1" customWidth="1"/>
    <col min="15388" max="15388" width="9.109375" style="552"/>
    <col min="15389" max="15389" width="9.6640625" style="552" bestFit="1" customWidth="1"/>
    <col min="15390" max="15616" width="9.109375" style="552"/>
    <col min="15617" max="15617" width="3" style="552" customWidth="1"/>
    <col min="15618" max="15618" width="19.44140625" style="552" customWidth="1"/>
    <col min="15619" max="15619" width="6.88671875" style="552" customWidth="1"/>
    <col min="15620" max="15620" width="6.6640625" style="552" customWidth="1"/>
    <col min="15621" max="15621" width="3.6640625" style="552" customWidth="1"/>
    <col min="15622" max="15622" width="7.88671875" style="552" customWidth="1"/>
    <col min="15623" max="15623" width="0.6640625" style="552" customWidth="1"/>
    <col min="15624" max="15624" width="7.33203125" style="552" customWidth="1"/>
    <col min="15625" max="15625" width="5.5546875" style="552" customWidth="1"/>
    <col min="15626" max="15626" width="4.6640625" style="552" customWidth="1"/>
    <col min="15627" max="15627" width="6.33203125" style="552" customWidth="1"/>
    <col min="15628" max="15628" width="7.88671875" style="552" customWidth="1"/>
    <col min="15629" max="15629" width="4.33203125" style="552" customWidth="1"/>
    <col min="15630" max="15630" width="4.44140625" style="552" customWidth="1"/>
    <col min="15631" max="15632" width="4.6640625" style="552" customWidth="1"/>
    <col min="15633" max="15633" width="4.5546875" style="552" customWidth="1"/>
    <col min="15634" max="15634" width="6.33203125" style="552" customWidth="1"/>
    <col min="15635" max="15635" width="2.5546875" style="552" customWidth="1"/>
    <col min="15636" max="15636" width="5" style="552" customWidth="1"/>
    <col min="15637" max="15637" width="4.44140625" style="552" customWidth="1"/>
    <col min="15638" max="15638" width="7" style="552" customWidth="1"/>
    <col min="15639" max="15639" width="8.44140625" style="552" customWidth="1"/>
    <col min="15640" max="15640" width="8.5546875" style="552" customWidth="1"/>
    <col min="15641" max="15641" width="9.109375" style="552" customWidth="1"/>
    <col min="15642" max="15642" width="9.109375" style="552"/>
    <col min="15643" max="15643" width="10" style="552" bestFit="1" customWidth="1"/>
    <col min="15644" max="15644" width="9.109375" style="552"/>
    <col min="15645" max="15645" width="9.6640625" style="552" bestFit="1" customWidth="1"/>
    <col min="15646" max="15872" width="9.109375" style="552"/>
    <col min="15873" max="15873" width="3" style="552" customWidth="1"/>
    <col min="15874" max="15874" width="19.44140625" style="552" customWidth="1"/>
    <col min="15875" max="15875" width="6.88671875" style="552" customWidth="1"/>
    <col min="15876" max="15876" width="6.6640625" style="552" customWidth="1"/>
    <col min="15877" max="15877" width="3.6640625" style="552" customWidth="1"/>
    <col min="15878" max="15878" width="7.88671875" style="552" customWidth="1"/>
    <col min="15879" max="15879" width="0.6640625" style="552" customWidth="1"/>
    <col min="15880" max="15880" width="7.33203125" style="552" customWidth="1"/>
    <col min="15881" max="15881" width="5.5546875" style="552" customWidth="1"/>
    <col min="15882" max="15882" width="4.6640625" style="552" customWidth="1"/>
    <col min="15883" max="15883" width="6.33203125" style="552" customWidth="1"/>
    <col min="15884" max="15884" width="7.88671875" style="552" customWidth="1"/>
    <col min="15885" max="15885" width="4.33203125" style="552" customWidth="1"/>
    <col min="15886" max="15886" width="4.44140625" style="552" customWidth="1"/>
    <col min="15887" max="15888" width="4.6640625" style="552" customWidth="1"/>
    <col min="15889" max="15889" width="4.5546875" style="552" customWidth="1"/>
    <col min="15890" max="15890" width="6.33203125" style="552" customWidth="1"/>
    <col min="15891" max="15891" width="2.5546875" style="552" customWidth="1"/>
    <col min="15892" max="15892" width="5" style="552" customWidth="1"/>
    <col min="15893" max="15893" width="4.44140625" style="552" customWidth="1"/>
    <col min="15894" max="15894" width="7" style="552" customWidth="1"/>
    <col min="15895" max="15895" width="8.44140625" style="552" customWidth="1"/>
    <col min="15896" max="15896" width="8.5546875" style="552" customWidth="1"/>
    <col min="15897" max="15897" width="9.109375" style="552" customWidth="1"/>
    <col min="15898" max="15898" width="9.109375" style="552"/>
    <col min="15899" max="15899" width="10" style="552" bestFit="1" customWidth="1"/>
    <col min="15900" max="15900" width="9.109375" style="552"/>
    <col min="15901" max="15901" width="9.6640625" style="552" bestFit="1" customWidth="1"/>
    <col min="15902" max="16128" width="9.109375" style="552"/>
    <col min="16129" max="16129" width="3" style="552" customWidth="1"/>
    <col min="16130" max="16130" width="19.44140625" style="552" customWidth="1"/>
    <col min="16131" max="16131" width="6.88671875" style="552" customWidth="1"/>
    <col min="16132" max="16132" width="6.6640625" style="552" customWidth="1"/>
    <col min="16133" max="16133" width="3.6640625" style="552" customWidth="1"/>
    <col min="16134" max="16134" width="7.88671875" style="552" customWidth="1"/>
    <col min="16135" max="16135" width="0.6640625" style="552" customWidth="1"/>
    <col min="16136" max="16136" width="7.33203125" style="552" customWidth="1"/>
    <col min="16137" max="16137" width="5.5546875" style="552" customWidth="1"/>
    <col min="16138" max="16138" width="4.6640625" style="552" customWidth="1"/>
    <col min="16139" max="16139" width="6.33203125" style="552" customWidth="1"/>
    <col min="16140" max="16140" width="7.88671875" style="552" customWidth="1"/>
    <col min="16141" max="16141" width="4.33203125" style="552" customWidth="1"/>
    <col min="16142" max="16142" width="4.44140625" style="552" customWidth="1"/>
    <col min="16143" max="16144" width="4.6640625" style="552" customWidth="1"/>
    <col min="16145" max="16145" width="4.5546875" style="552" customWidth="1"/>
    <col min="16146" max="16146" width="6.33203125" style="552" customWidth="1"/>
    <col min="16147" max="16147" width="2.5546875" style="552" customWidth="1"/>
    <col min="16148" max="16148" width="5" style="552" customWidth="1"/>
    <col min="16149" max="16149" width="4.44140625" style="552" customWidth="1"/>
    <col min="16150" max="16150" width="7" style="552" customWidth="1"/>
    <col min="16151" max="16151" width="8.44140625" style="552" customWidth="1"/>
    <col min="16152" max="16152" width="8.5546875" style="552" customWidth="1"/>
    <col min="16153" max="16153" width="9.109375" style="552" customWidth="1"/>
    <col min="16154" max="16154" width="9.109375" style="552"/>
    <col min="16155" max="16155" width="10" style="552" bestFit="1" customWidth="1"/>
    <col min="16156" max="16156" width="9.109375" style="552"/>
    <col min="16157" max="16157" width="9.6640625" style="552" bestFit="1" customWidth="1"/>
    <col min="16158" max="16384" width="9.109375" style="552"/>
  </cols>
  <sheetData>
    <row r="1" spans="1:29" ht="18" customHeight="1">
      <c r="A1" s="922" t="s">
        <v>391</v>
      </c>
      <c r="B1" s="922"/>
      <c r="C1" s="922"/>
      <c r="D1" s="922"/>
      <c r="E1" s="922"/>
      <c r="F1" s="922"/>
      <c r="G1" s="922"/>
      <c r="H1" s="922"/>
      <c r="I1" s="922"/>
      <c r="J1" s="922"/>
      <c r="K1" s="922"/>
      <c r="L1" s="922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</row>
    <row r="2" spans="1:29" ht="15" customHeight="1">
      <c r="A2" s="922" t="s">
        <v>392</v>
      </c>
      <c r="B2" s="922"/>
      <c r="C2" s="922"/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22"/>
      <c r="Y2" s="922"/>
    </row>
    <row r="3" spans="1:29" ht="7.5" customHeight="1">
      <c r="A3" s="553"/>
      <c r="B3" s="554"/>
      <c r="C3" s="553"/>
      <c r="D3" s="555"/>
      <c r="E3" s="553"/>
      <c r="F3" s="555"/>
      <c r="G3" s="556"/>
      <c r="H3" s="557"/>
      <c r="I3" s="553"/>
      <c r="J3" s="553"/>
      <c r="K3" s="553"/>
      <c r="L3" s="553"/>
      <c r="M3" s="553"/>
      <c r="N3" s="553"/>
      <c r="O3" s="553"/>
      <c r="P3" s="553"/>
      <c r="Q3" s="553"/>
      <c r="R3" s="558"/>
      <c r="S3" s="553"/>
      <c r="T3" s="553"/>
      <c r="U3" s="553"/>
      <c r="V3" s="553"/>
      <c r="W3" s="553"/>
      <c r="X3" s="553"/>
      <c r="Y3" s="556"/>
    </row>
    <row r="4" spans="1:29" ht="15" customHeight="1" thickBot="1">
      <c r="A4" s="923" t="s">
        <v>393</v>
      </c>
      <c r="B4" s="923"/>
      <c r="C4" s="923"/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3"/>
      <c r="Y4" s="923"/>
    </row>
    <row r="5" spans="1:29" ht="16.5" customHeight="1">
      <c r="A5" s="924" t="s">
        <v>394</v>
      </c>
      <c r="B5" s="926" t="s">
        <v>395</v>
      </c>
      <c r="C5" s="928" t="s">
        <v>390</v>
      </c>
      <c r="D5" s="930" t="s">
        <v>303</v>
      </c>
      <c r="E5" s="932" t="s">
        <v>396</v>
      </c>
      <c r="F5" s="920" t="s">
        <v>397</v>
      </c>
      <c r="G5" s="940" t="s">
        <v>398</v>
      </c>
      <c r="H5" s="943" t="s">
        <v>399</v>
      </c>
      <c r="I5" s="945" t="s">
        <v>400</v>
      </c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6" t="s">
        <v>401</v>
      </c>
      <c r="Y5" s="934" t="s">
        <v>402</v>
      </c>
    </row>
    <row r="6" spans="1:29" ht="22.5" customHeight="1">
      <c r="A6" s="925"/>
      <c r="B6" s="927"/>
      <c r="C6" s="929"/>
      <c r="D6" s="931"/>
      <c r="E6" s="933"/>
      <c r="F6" s="921"/>
      <c r="G6" s="941"/>
      <c r="H6" s="944"/>
      <c r="I6" s="937" t="s">
        <v>403</v>
      </c>
      <c r="J6" s="937" t="s">
        <v>404</v>
      </c>
      <c r="K6" s="937" t="s">
        <v>405</v>
      </c>
      <c r="L6" s="937" t="s">
        <v>406</v>
      </c>
      <c r="M6" s="937" t="s">
        <v>407</v>
      </c>
      <c r="N6" s="559"/>
      <c r="O6" s="560" t="s">
        <v>408</v>
      </c>
      <c r="P6" s="560"/>
      <c r="Q6" s="560"/>
      <c r="R6" s="561"/>
      <c r="S6" s="562"/>
      <c r="T6" s="937" t="s">
        <v>409</v>
      </c>
      <c r="U6" s="937" t="s">
        <v>410</v>
      </c>
      <c r="V6" s="937" t="s">
        <v>411</v>
      </c>
      <c r="W6" s="937" t="s">
        <v>412</v>
      </c>
      <c r="X6" s="947"/>
      <c r="Y6" s="935"/>
    </row>
    <row r="7" spans="1:29" ht="63.75" customHeight="1" thickBot="1">
      <c r="A7" s="925"/>
      <c r="B7" s="927"/>
      <c r="C7" s="929"/>
      <c r="D7" s="931"/>
      <c r="E7" s="933"/>
      <c r="F7" s="921"/>
      <c r="G7" s="942"/>
      <c r="H7" s="944"/>
      <c r="I7" s="938"/>
      <c r="J7" s="938"/>
      <c r="K7" s="938"/>
      <c r="L7" s="938"/>
      <c r="M7" s="938"/>
      <c r="N7" s="563" t="s">
        <v>413</v>
      </c>
      <c r="O7" s="563" t="s">
        <v>414</v>
      </c>
      <c r="P7" s="563" t="s">
        <v>415</v>
      </c>
      <c r="Q7" s="563" t="s">
        <v>416</v>
      </c>
      <c r="R7" s="564" t="s">
        <v>417</v>
      </c>
      <c r="S7" s="563" t="s">
        <v>418</v>
      </c>
      <c r="T7" s="949"/>
      <c r="U7" s="949"/>
      <c r="V7" s="949"/>
      <c r="W7" s="949"/>
      <c r="X7" s="948"/>
      <c r="Y7" s="936"/>
    </row>
    <row r="8" spans="1:29" s="572" customFormat="1" ht="12.75" customHeight="1" thickBot="1">
      <c r="A8" s="565">
        <v>1</v>
      </c>
      <c r="B8" s="566">
        <v>2</v>
      </c>
      <c r="C8" s="566">
        <v>3</v>
      </c>
      <c r="D8" s="567">
        <v>4</v>
      </c>
      <c r="E8" s="566">
        <v>5</v>
      </c>
      <c r="F8" s="568">
        <v>6</v>
      </c>
      <c r="G8" s="569">
        <v>7</v>
      </c>
      <c r="H8" s="570">
        <v>8</v>
      </c>
      <c r="I8" s="566">
        <v>9</v>
      </c>
      <c r="J8" s="565">
        <v>10</v>
      </c>
      <c r="K8" s="566">
        <v>11</v>
      </c>
      <c r="L8" s="566">
        <v>12</v>
      </c>
      <c r="M8" s="565">
        <v>13</v>
      </c>
      <c r="N8" s="566">
        <v>14</v>
      </c>
      <c r="O8" s="566">
        <v>15</v>
      </c>
      <c r="P8" s="565">
        <v>16</v>
      </c>
      <c r="Q8" s="566">
        <v>17</v>
      </c>
      <c r="R8" s="571">
        <v>18</v>
      </c>
      <c r="S8" s="565">
        <v>19</v>
      </c>
      <c r="T8" s="566">
        <v>20</v>
      </c>
      <c r="U8" s="566">
        <v>21</v>
      </c>
      <c r="V8" s="565">
        <v>22</v>
      </c>
      <c r="W8" s="566">
        <v>23</v>
      </c>
      <c r="X8" s="566">
        <v>24</v>
      </c>
      <c r="Y8" s="565">
        <v>25</v>
      </c>
    </row>
    <row r="9" spans="1:29" s="583" customFormat="1" ht="16.5" customHeight="1">
      <c r="A9" s="573"/>
      <c r="B9" s="574" t="s">
        <v>419</v>
      </c>
      <c r="C9" s="575"/>
      <c r="D9" s="576"/>
      <c r="E9" s="575"/>
      <c r="F9" s="577"/>
      <c r="G9" s="578"/>
      <c r="H9" s="579"/>
      <c r="I9" s="575"/>
      <c r="J9" s="575"/>
      <c r="K9" s="575"/>
      <c r="L9" s="575"/>
      <c r="M9" s="575"/>
      <c r="N9" s="575"/>
      <c r="O9" s="575"/>
      <c r="P9" s="575"/>
      <c r="Q9" s="575"/>
      <c r="R9" s="580"/>
      <c r="S9" s="575"/>
      <c r="T9" s="575"/>
      <c r="U9" s="575"/>
      <c r="V9" s="575"/>
      <c r="W9" s="575"/>
      <c r="X9" s="581"/>
      <c r="Y9" s="582"/>
    </row>
    <row r="10" spans="1:29" s="583" customFormat="1" ht="18.75" customHeight="1">
      <c r="A10" s="584">
        <v>1</v>
      </c>
      <c r="B10" s="534" t="s">
        <v>388</v>
      </c>
      <c r="C10" s="575" t="s">
        <v>420</v>
      </c>
      <c r="D10" s="576" t="s">
        <v>421</v>
      </c>
      <c r="E10" s="543">
        <v>3</v>
      </c>
      <c r="F10" s="577" t="s">
        <v>421</v>
      </c>
      <c r="G10" s="585">
        <v>103251</v>
      </c>
      <c r="H10" s="579">
        <f>SUM(G10/18/4.3)</f>
        <v>1333.9922480620157</v>
      </c>
      <c r="I10" s="586">
        <f>+E10*2</f>
        <v>6</v>
      </c>
      <c r="J10" s="586"/>
      <c r="K10" s="586"/>
      <c r="L10" s="586"/>
      <c r="M10" s="586"/>
      <c r="N10" s="586"/>
      <c r="O10" s="586"/>
      <c r="P10" s="586"/>
      <c r="Q10" s="586"/>
      <c r="R10" s="587"/>
      <c r="S10" s="586"/>
      <c r="T10" s="586"/>
      <c r="U10" s="586"/>
      <c r="V10" s="575"/>
      <c r="W10" s="588">
        <f>SUM(I10:V10)</f>
        <v>6</v>
      </c>
      <c r="X10" s="578">
        <f>W10*H10*4.3</f>
        <v>34417.000000000007</v>
      </c>
      <c r="Y10" s="582">
        <f>X10*12</f>
        <v>413004.00000000012</v>
      </c>
      <c r="AA10" s="589" t="str">
        <f>+[7]himnakan!B11</f>
        <v>ÎñåáÛ³Ý êáõë³ÝÝ³ ä.</v>
      </c>
      <c r="AC10" s="583" t="str">
        <f>+[7]himnakan!F11</f>
        <v>բարձ</v>
      </c>
    </row>
    <row r="11" spans="1:29" s="583" customFormat="1" ht="18.75" customHeight="1">
      <c r="A11" s="584">
        <v>2</v>
      </c>
      <c r="B11" s="534" t="s">
        <v>387</v>
      </c>
      <c r="C11" s="575" t="s">
        <v>420</v>
      </c>
      <c r="D11" s="576" t="s">
        <v>421</v>
      </c>
      <c r="E11" s="543">
        <v>3</v>
      </c>
      <c r="F11" s="577" t="s">
        <v>421</v>
      </c>
      <c r="G11" s="585">
        <v>103251</v>
      </c>
      <c r="H11" s="579">
        <f t="shared" ref="H11:H32" si="0">SUM(G11/18/4.3)</f>
        <v>1333.9922480620157</v>
      </c>
      <c r="I11" s="586">
        <f t="shared" ref="I11:I32" si="1">+E11*2</f>
        <v>6</v>
      </c>
      <c r="J11" s="586"/>
      <c r="K11" s="586"/>
      <c r="L11" s="586"/>
      <c r="M11" s="586"/>
      <c r="N11" s="586"/>
      <c r="O11" s="586"/>
      <c r="P11" s="586"/>
      <c r="Q11" s="586"/>
      <c r="R11" s="587"/>
      <c r="S11" s="586"/>
      <c r="T11" s="586"/>
      <c r="U11" s="586"/>
      <c r="V11" s="575"/>
      <c r="W11" s="588">
        <f t="shared" ref="W11:W32" si="2">SUM(I11:V11)</f>
        <v>6</v>
      </c>
      <c r="X11" s="578">
        <f t="shared" ref="X11:X32" si="3">W11*H11*4.3</f>
        <v>34417.000000000007</v>
      </c>
      <c r="Y11" s="582">
        <f t="shared" ref="Y11:Y32" si="4">X11*12</f>
        <v>413004.00000000012</v>
      </c>
      <c r="AA11" s="589" t="str">
        <f>+[7]himnakan!B12</f>
        <v>²µ·³ñÛ³Ý Ü³Çñ³ ¶.</v>
      </c>
      <c r="AC11" s="583" t="str">
        <f>+[7]himnakan!F12</f>
        <v>մ/մ</v>
      </c>
    </row>
    <row r="12" spans="1:29" s="583" customFormat="1" ht="18.75" customHeight="1">
      <c r="A12" s="584">
        <v>3</v>
      </c>
      <c r="B12" s="534" t="s">
        <v>386</v>
      </c>
      <c r="C12" s="575" t="s">
        <v>420</v>
      </c>
      <c r="D12" s="576" t="s">
        <v>421</v>
      </c>
      <c r="E12" s="543">
        <v>10</v>
      </c>
      <c r="F12" s="577" t="s">
        <v>421</v>
      </c>
      <c r="G12" s="585">
        <v>103251</v>
      </c>
      <c r="H12" s="579">
        <f t="shared" si="0"/>
        <v>1333.9922480620157</v>
      </c>
      <c r="I12" s="586">
        <f t="shared" si="1"/>
        <v>20</v>
      </c>
      <c r="J12" s="586"/>
      <c r="K12" s="586"/>
      <c r="L12" s="586"/>
      <c r="M12" s="586"/>
      <c r="N12" s="586"/>
      <c r="O12" s="586"/>
      <c r="P12" s="586"/>
      <c r="Q12" s="586"/>
      <c r="R12" s="587"/>
      <c r="S12" s="586"/>
      <c r="T12" s="586"/>
      <c r="U12" s="586"/>
      <c r="V12" s="575"/>
      <c r="W12" s="588">
        <f t="shared" si="2"/>
        <v>20</v>
      </c>
      <c r="X12" s="578">
        <f t="shared" si="3"/>
        <v>114723.33333333334</v>
      </c>
      <c r="Y12" s="582">
        <f t="shared" si="4"/>
        <v>1376680</v>
      </c>
      <c r="AA12" s="589" t="str">
        <f>+[7]himnakan!B14</f>
        <v>Ð³ñáõÃÛáõÝÛ³Ý ÜáõÝ» ì.</v>
      </c>
      <c r="AC12" s="583" t="str">
        <f>+[7]himnakan!F14</f>
        <v>մ/մ</v>
      </c>
    </row>
    <row r="13" spans="1:29" s="583" customFormat="1" ht="18.75" customHeight="1">
      <c r="A13" s="584">
        <v>4</v>
      </c>
      <c r="B13" s="534" t="s">
        <v>422</v>
      </c>
      <c r="C13" s="575" t="s">
        <v>420</v>
      </c>
      <c r="D13" s="576" t="s">
        <v>421</v>
      </c>
      <c r="E13" s="543">
        <v>10</v>
      </c>
      <c r="F13" s="577" t="s">
        <v>421</v>
      </c>
      <c r="G13" s="585">
        <v>103251</v>
      </c>
      <c r="H13" s="579">
        <f t="shared" si="0"/>
        <v>1333.9922480620157</v>
      </c>
      <c r="I13" s="586">
        <f t="shared" si="1"/>
        <v>20</v>
      </c>
      <c r="J13" s="586"/>
      <c r="K13" s="586"/>
      <c r="L13" s="586"/>
      <c r="M13" s="586"/>
      <c r="N13" s="586"/>
      <c r="O13" s="586"/>
      <c r="P13" s="586"/>
      <c r="Q13" s="586"/>
      <c r="R13" s="587"/>
      <c r="S13" s="586"/>
      <c r="T13" s="586"/>
      <c r="U13" s="586"/>
      <c r="V13" s="575"/>
      <c r="W13" s="588">
        <f t="shared" si="2"/>
        <v>20</v>
      </c>
      <c r="X13" s="578">
        <f t="shared" si="3"/>
        <v>114723.33333333334</v>
      </c>
      <c r="Y13" s="582">
        <f t="shared" si="4"/>
        <v>1376680</v>
      </c>
      <c r="AA13" s="589" t="str">
        <f>+[7]himnakan!B15</f>
        <v>ì³ñáëÛ³Ý èáõ½³ÝÝ³ ².</v>
      </c>
      <c r="AC13" s="583" t="str">
        <f>+[7]himnakan!F15</f>
        <v>մ/մ</v>
      </c>
    </row>
    <row r="14" spans="1:29" s="583" customFormat="1" ht="21.75" customHeight="1">
      <c r="A14" s="584">
        <v>5</v>
      </c>
      <c r="B14" s="534" t="s">
        <v>423</v>
      </c>
      <c r="C14" s="575" t="s">
        <v>420</v>
      </c>
      <c r="D14" s="576" t="s">
        <v>421</v>
      </c>
      <c r="E14" s="543">
        <v>10</v>
      </c>
      <c r="F14" s="577" t="s">
        <v>421</v>
      </c>
      <c r="G14" s="585">
        <v>103251</v>
      </c>
      <c r="H14" s="579">
        <f t="shared" si="0"/>
        <v>1333.9922480620157</v>
      </c>
      <c r="I14" s="586">
        <f t="shared" si="1"/>
        <v>20</v>
      </c>
      <c r="J14" s="586"/>
      <c r="K14" s="586"/>
      <c r="L14" s="586"/>
      <c r="M14" s="586"/>
      <c r="N14" s="586"/>
      <c r="O14" s="586"/>
      <c r="P14" s="586"/>
      <c r="Q14" s="586"/>
      <c r="R14" s="587"/>
      <c r="S14" s="586"/>
      <c r="T14" s="586"/>
      <c r="U14" s="586"/>
      <c r="V14" s="575"/>
      <c r="W14" s="588">
        <f t="shared" si="2"/>
        <v>20</v>
      </c>
      <c r="X14" s="578">
        <f t="shared" si="3"/>
        <v>114723.33333333334</v>
      </c>
      <c r="Y14" s="582">
        <f t="shared" si="4"/>
        <v>1376680</v>
      </c>
      <c r="AA14" s="589" t="str">
        <f>+[7]himnakan!B16</f>
        <v>ì³ñ¹³ÝÛ³Ý Ø³ñ·³ñÇï Ê.</v>
      </c>
      <c r="AC14" s="583" t="str">
        <f>+[7]himnakan!F16</f>
        <v>բարձ</v>
      </c>
    </row>
    <row r="15" spans="1:29" s="583" customFormat="1" ht="18.75" customHeight="1">
      <c r="A15" s="584">
        <v>6</v>
      </c>
      <c r="B15" s="534" t="s">
        <v>385</v>
      </c>
      <c r="C15" s="575" t="s">
        <v>420</v>
      </c>
      <c r="D15" s="576" t="s">
        <v>421</v>
      </c>
      <c r="E15" s="543">
        <v>7</v>
      </c>
      <c r="F15" s="577" t="s">
        <v>421</v>
      </c>
      <c r="G15" s="585">
        <v>103251</v>
      </c>
      <c r="H15" s="579">
        <f t="shared" si="0"/>
        <v>1333.9922480620157</v>
      </c>
      <c r="I15" s="586">
        <f t="shared" si="1"/>
        <v>14</v>
      </c>
      <c r="J15" s="586"/>
      <c r="K15" s="586"/>
      <c r="L15" s="586"/>
      <c r="M15" s="586"/>
      <c r="N15" s="586"/>
      <c r="O15" s="586"/>
      <c r="P15" s="586"/>
      <c r="Q15" s="586"/>
      <c r="R15" s="587"/>
      <c r="S15" s="586"/>
      <c r="T15" s="586"/>
      <c r="U15" s="586"/>
      <c r="V15" s="575"/>
      <c r="W15" s="588">
        <f t="shared" si="2"/>
        <v>14</v>
      </c>
      <c r="X15" s="578">
        <f t="shared" si="3"/>
        <v>80306.333333333343</v>
      </c>
      <c r="Y15" s="582">
        <f t="shared" si="4"/>
        <v>963676.00000000012</v>
      </c>
      <c r="AA15" s="589" t="str">
        <f>+[7]himnakan!B17</f>
        <v>ÔáõÏ³ëÛ³Ý Â³Ù³ñ³ Â.</v>
      </c>
      <c r="AC15" s="583" t="str">
        <f>+[7]himnakan!F17</f>
        <v>մ/մ</v>
      </c>
    </row>
    <row r="16" spans="1:29" s="583" customFormat="1" ht="18.75" customHeight="1">
      <c r="A16" s="584">
        <v>7</v>
      </c>
      <c r="B16" s="534" t="s">
        <v>384</v>
      </c>
      <c r="C16" s="575" t="s">
        <v>420</v>
      </c>
      <c r="D16" s="576" t="s">
        <v>421</v>
      </c>
      <c r="E16" s="543">
        <v>11</v>
      </c>
      <c r="F16" s="577" t="s">
        <v>421</v>
      </c>
      <c r="G16" s="585">
        <v>103251</v>
      </c>
      <c r="H16" s="579">
        <f t="shared" si="0"/>
        <v>1333.9922480620157</v>
      </c>
      <c r="I16" s="586">
        <f t="shared" si="1"/>
        <v>22</v>
      </c>
      <c r="J16" s="586"/>
      <c r="K16" s="586"/>
      <c r="L16" s="586"/>
      <c r="M16" s="586"/>
      <c r="N16" s="586"/>
      <c r="O16" s="586"/>
      <c r="P16" s="586"/>
      <c r="Q16" s="586"/>
      <c r="R16" s="587"/>
      <c r="S16" s="586"/>
      <c r="T16" s="586"/>
      <c r="U16" s="586"/>
      <c r="V16" s="575"/>
      <c r="W16" s="588">
        <f t="shared" si="2"/>
        <v>22</v>
      </c>
      <c r="X16" s="578">
        <f t="shared" si="3"/>
        <v>126195.66666666669</v>
      </c>
      <c r="Y16" s="582">
        <f t="shared" si="4"/>
        <v>1514348.0000000002</v>
      </c>
      <c r="AA16" s="589" t="str">
        <f>+[7]himnakan!B18</f>
        <v>¶ñÇ·áñÛ³Ý ÆñÇÝ³ Ü.</v>
      </c>
      <c r="AC16" s="583" t="str">
        <f>+[7]himnakan!F18</f>
        <v>բարձ</v>
      </c>
    </row>
    <row r="17" spans="1:29" s="583" customFormat="1" ht="13.2" customHeight="1">
      <c r="A17" s="584">
        <v>8</v>
      </c>
      <c r="B17" s="534" t="s">
        <v>383</v>
      </c>
      <c r="C17" s="575" t="s">
        <v>420</v>
      </c>
      <c r="D17" s="576" t="s">
        <v>421</v>
      </c>
      <c r="E17" s="543">
        <v>5</v>
      </c>
      <c r="F17" s="577" t="s">
        <v>421</v>
      </c>
      <c r="G17" s="590">
        <v>108559</v>
      </c>
      <c r="H17" s="579">
        <f t="shared" si="0"/>
        <v>1402.5710594315246</v>
      </c>
      <c r="I17" s="586">
        <f t="shared" si="1"/>
        <v>10</v>
      </c>
      <c r="J17" s="586"/>
      <c r="K17" s="586"/>
      <c r="L17" s="586"/>
      <c r="M17" s="586"/>
      <c r="N17" s="586"/>
      <c r="O17" s="586"/>
      <c r="P17" s="586"/>
      <c r="Q17" s="586"/>
      <c r="R17" s="587"/>
      <c r="S17" s="586"/>
      <c r="T17" s="586"/>
      <c r="U17" s="586"/>
      <c r="V17" s="575"/>
      <c r="W17" s="588">
        <f t="shared" si="2"/>
        <v>10</v>
      </c>
      <c r="X17" s="578">
        <f t="shared" si="3"/>
        <v>60310.555555555555</v>
      </c>
      <c r="Y17" s="582">
        <f t="shared" si="4"/>
        <v>723726.66666666663</v>
      </c>
      <c r="AA17" s="589" t="str">
        <f>+[7]himnakan!B19</f>
        <v>¸³ÝÇ»ÉÛ³Ý ÈÇ³ÝÝ³ ¶.</v>
      </c>
      <c r="AC17" s="583" t="str">
        <f>+[7]himnakan!F19</f>
        <v>մ/մ</v>
      </c>
    </row>
    <row r="18" spans="1:29" s="583" customFormat="1" ht="18.75" customHeight="1">
      <c r="A18" s="584">
        <v>9</v>
      </c>
      <c r="B18" s="534" t="s">
        <v>382</v>
      </c>
      <c r="C18" s="575" t="s">
        <v>420</v>
      </c>
      <c r="D18" s="576" t="s">
        <v>421</v>
      </c>
      <c r="E18" s="543">
        <v>9</v>
      </c>
      <c r="F18" s="577" t="s">
        <v>421</v>
      </c>
      <c r="G18" s="585">
        <v>103251</v>
      </c>
      <c r="H18" s="579">
        <f t="shared" si="0"/>
        <v>1333.9922480620157</v>
      </c>
      <c r="I18" s="586">
        <f t="shared" si="1"/>
        <v>18</v>
      </c>
      <c r="J18" s="586"/>
      <c r="K18" s="586"/>
      <c r="L18" s="586"/>
      <c r="M18" s="586"/>
      <c r="N18" s="586"/>
      <c r="O18" s="586"/>
      <c r="P18" s="586"/>
      <c r="Q18" s="586"/>
      <c r="R18" s="587"/>
      <c r="S18" s="586"/>
      <c r="T18" s="586"/>
      <c r="U18" s="586"/>
      <c r="V18" s="575"/>
      <c r="W18" s="588">
        <f t="shared" si="2"/>
        <v>18</v>
      </c>
      <c r="X18" s="578">
        <f t="shared" si="3"/>
        <v>103251.00000000001</v>
      </c>
      <c r="Y18" s="582">
        <f t="shared" si="4"/>
        <v>1239012.0000000002</v>
      </c>
      <c r="AA18" s="589" t="str">
        <f>+[7]himnakan!B20</f>
        <v>ÆßË³ÝÛ³Ý ¾Ã»ñÇ ´.</v>
      </c>
      <c r="AC18" s="583" t="str">
        <f>+[7]himnakan!F20</f>
        <v>մ/մ</v>
      </c>
    </row>
    <row r="19" spans="1:29" s="583" customFormat="1" ht="14.25" customHeight="1">
      <c r="A19" s="584">
        <v>10</v>
      </c>
      <c r="B19" s="534" t="s">
        <v>424</v>
      </c>
      <c r="C19" s="575" t="s">
        <v>420</v>
      </c>
      <c r="D19" s="576" t="s">
        <v>421</v>
      </c>
      <c r="E19" s="543">
        <v>8</v>
      </c>
      <c r="F19" s="577" t="s">
        <v>421</v>
      </c>
      <c r="G19" s="585">
        <v>103251</v>
      </c>
      <c r="H19" s="579">
        <f t="shared" si="0"/>
        <v>1333.9922480620157</v>
      </c>
      <c r="I19" s="586">
        <f t="shared" si="1"/>
        <v>16</v>
      </c>
      <c r="J19" s="586"/>
      <c r="K19" s="586"/>
      <c r="L19" s="586"/>
      <c r="M19" s="586"/>
      <c r="N19" s="586"/>
      <c r="O19" s="586"/>
      <c r="P19" s="586"/>
      <c r="Q19" s="586"/>
      <c r="R19" s="587"/>
      <c r="S19" s="586"/>
      <c r="T19" s="586"/>
      <c r="U19" s="586"/>
      <c r="V19" s="575"/>
      <c r="W19" s="588">
        <f t="shared" si="2"/>
        <v>16</v>
      </c>
      <c r="X19" s="578">
        <f t="shared" si="3"/>
        <v>91778.666666666672</v>
      </c>
      <c r="Y19" s="582">
        <f t="shared" si="4"/>
        <v>1101344</v>
      </c>
      <c r="AA19" s="589" t="str">
        <f>+[7]himnakan!B21</f>
        <v>Ø³ñïÇñáëÛ³Ý øÝ³ñÇÏ È.</v>
      </c>
      <c r="AC19" s="583" t="str">
        <f>+[7]himnakan!F21</f>
        <v>մ/մ</v>
      </c>
    </row>
    <row r="20" spans="1:29" s="583" customFormat="1" ht="18.75" customHeight="1">
      <c r="A20" s="584">
        <v>11</v>
      </c>
      <c r="B20" s="534" t="s">
        <v>264</v>
      </c>
      <c r="C20" s="575" t="s">
        <v>420</v>
      </c>
      <c r="D20" s="576" t="s">
        <v>421</v>
      </c>
      <c r="E20" s="543">
        <v>8</v>
      </c>
      <c r="F20" s="577" t="s">
        <v>421</v>
      </c>
      <c r="G20" s="585">
        <v>103251</v>
      </c>
      <c r="H20" s="579">
        <f t="shared" si="0"/>
        <v>1333.9922480620157</v>
      </c>
      <c r="I20" s="586">
        <f t="shared" si="1"/>
        <v>16</v>
      </c>
      <c r="J20" s="586"/>
      <c r="K20" s="586"/>
      <c r="L20" s="586"/>
      <c r="M20" s="586"/>
      <c r="N20" s="586"/>
      <c r="O20" s="586"/>
      <c r="P20" s="586"/>
      <c r="Q20" s="586"/>
      <c r="R20" s="587"/>
      <c r="S20" s="586"/>
      <c r="T20" s="586"/>
      <c r="U20" s="586"/>
      <c r="V20" s="575"/>
      <c r="W20" s="588">
        <f t="shared" si="2"/>
        <v>16</v>
      </c>
      <c r="X20" s="578">
        <f t="shared" si="3"/>
        <v>91778.666666666672</v>
      </c>
      <c r="Y20" s="582">
        <f t="shared" si="4"/>
        <v>1101344</v>
      </c>
      <c r="AA20" s="589" t="str">
        <f>+[7]himnakan!B22</f>
        <v>ØËÇÏÛ³Ý Ü³½ÇÏ ¶.</v>
      </c>
      <c r="AC20" s="583" t="str">
        <f>+[7]himnakan!F22</f>
        <v>մ/մ</v>
      </c>
    </row>
    <row r="21" spans="1:29" s="583" customFormat="1" ht="18.75" customHeight="1">
      <c r="A21" s="584">
        <v>12</v>
      </c>
      <c r="B21" s="534" t="s">
        <v>381</v>
      </c>
      <c r="C21" s="575" t="s">
        <v>420</v>
      </c>
      <c r="D21" s="576" t="s">
        <v>421</v>
      </c>
      <c r="E21" s="543">
        <v>5</v>
      </c>
      <c r="F21" s="577" t="s">
        <v>421</v>
      </c>
      <c r="G21" s="585">
        <v>103251</v>
      </c>
      <c r="H21" s="579">
        <f t="shared" si="0"/>
        <v>1333.9922480620157</v>
      </c>
      <c r="I21" s="586">
        <f t="shared" si="1"/>
        <v>10</v>
      </c>
      <c r="J21" s="586"/>
      <c r="K21" s="586"/>
      <c r="L21" s="586"/>
      <c r="M21" s="586"/>
      <c r="N21" s="586"/>
      <c r="O21" s="586"/>
      <c r="P21" s="586"/>
      <c r="Q21" s="586"/>
      <c r="R21" s="587"/>
      <c r="S21" s="586"/>
      <c r="T21" s="586"/>
      <c r="U21" s="586"/>
      <c r="V21" s="575"/>
      <c r="W21" s="588">
        <f t="shared" si="2"/>
        <v>10</v>
      </c>
      <c r="X21" s="578">
        <f t="shared" si="3"/>
        <v>57361.666666666672</v>
      </c>
      <c r="Y21" s="582">
        <f t="shared" si="4"/>
        <v>688340</v>
      </c>
      <c r="AA21" s="589" t="str">
        <f>+[7]himnakan!B23</f>
        <v>Ամիրխանյան Լուսինե</v>
      </c>
      <c r="AC21" s="583" t="str">
        <f>+[7]himnakan!F23</f>
        <v>բարձ</v>
      </c>
    </row>
    <row r="22" spans="1:29" s="583" customFormat="1" ht="13.2" customHeight="1">
      <c r="A22" s="584">
        <v>13</v>
      </c>
      <c r="B22" s="591" t="s">
        <v>380</v>
      </c>
      <c r="C22" s="575" t="s">
        <v>420</v>
      </c>
      <c r="D22" s="576" t="s">
        <v>421</v>
      </c>
      <c r="E22" s="592">
        <v>5</v>
      </c>
      <c r="F22" s="577" t="s">
        <v>421</v>
      </c>
      <c r="G22" s="585">
        <v>103251</v>
      </c>
      <c r="H22" s="579">
        <f>SUM(G22/18/4.3)</f>
        <v>1333.9922480620157</v>
      </c>
      <c r="I22" s="586">
        <f t="shared" si="1"/>
        <v>10</v>
      </c>
      <c r="J22" s="586"/>
      <c r="K22" s="586"/>
      <c r="L22" s="586"/>
      <c r="M22" s="586"/>
      <c r="N22" s="586"/>
      <c r="O22" s="586"/>
      <c r="P22" s="586"/>
      <c r="Q22" s="586"/>
      <c r="R22" s="587"/>
      <c r="S22" s="586"/>
      <c r="T22" s="586"/>
      <c r="U22" s="586"/>
      <c r="V22" s="575"/>
      <c r="W22" s="588">
        <f t="shared" si="2"/>
        <v>10</v>
      </c>
      <c r="X22" s="578">
        <f t="shared" si="3"/>
        <v>57361.666666666672</v>
      </c>
      <c r="Y22" s="582">
        <f t="shared" si="4"/>
        <v>688340</v>
      </c>
      <c r="AA22" s="589" t="str">
        <f>+[7]himnakan!B24</f>
        <v>Աղանյան Սոֆա</v>
      </c>
      <c r="AC22" s="583" t="str">
        <f>+[7]himnakan!F24</f>
        <v>բարձ</v>
      </c>
    </row>
    <row r="23" spans="1:29" s="583" customFormat="1" ht="18.75" customHeight="1">
      <c r="A23" s="584">
        <v>14</v>
      </c>
      <c r="B23" s="534" t="s">
        <v>425</v>
      </c>
      <c r="C23" s="575" t="s">
        <v>420</v>
      </c>
      <c r="D23" s="576" t="s">
        <v>421</v>
      </c>
      <c r="E23" s="543">
        <v>9</v>
      </c>
      <c r="F23" s="577" t="s">
        <v>421</v>
      </c>
      <c r="G23" s="585">
        <v>103251</v>
      </c>
      <c r="H23" s="579">
        <f t="shared" si="0"/>
        <v>1333.9922480620157</v>
      </c>
      <c r="I23" s="586">
        <f t="shared" si="1"/>
        <v>18</v>
      </c>
      <c r="J23" s="586"/>
      <c r="K23" s="586"/>
      <c r="L23" s="586"/>
      <c r="M23" s="586"/>
      <c r="N23" s="586"/>
      <c r="O23" s="586"/>
      <c r="P23" s="586"/>
      <c r="Q23" s="586"/>
      <c r="R23" s="587"/>
      <c r="S23" s="586"/>
      <c r="T23" s="586"/>
      <c r="U23" s="586"/>
      <c r="V23" s="575"/>
      <c r="W23" s="588">
        <f t="shared" si="2"/>
        <v>18</v>
      </c>
      <c r="X23" s="578">
        <f t="shared" si="3"/>
        <v>103251.00000000001</v>
      </c>
      <c r="Y23" s="582">
        <f t="shared" si="4"/>
        <v>1239012.0000000002</v>
      </c>
      <c r="AA23" s="589" t="str">
        <f>+[7]himnakan!B25</f>
        <v>ÐáíÑ³ÝÝÇëÛ³Ý Ü³ñÇÝ» ².</v>
      </c>
      <c r="AC23" s="583" t="str">
        <f>+[7]himnakan!F25</f>
        <v>մ/մ</v>
      </c>
    </row>
    <row r="24" spans="1:29" s="583" customFormat="1" ht="21" customHeight="1">
      <c r="A24" s="584">
        <v>15</v>
      </c>
      <c r="B24" s="534" t="s">
        <v>379</v>
      </c>
      <c r="C24" s="575" t="s">
        <v>420</v>
      </c>
      <c r="D24" s="576" t="s">
        <v>421</v>
      </c>
      <c r="E24" s="543">
        <v>14</v>
      </c>
      <c r="F24" s="577" t="s">
        <v>421</v>
      </c>
      <c r="G24" s="585">
        <v>103251</v>
      </c>
      <c r="H24" s="579">
        <f t="shared" si="0"/>
        <v>1333.9922480620157</v>
      </c>
      <c r="I24" s="586">
        <f t="shared" si="1"/>
        <v>28</v>
      </c>
      <c r="J24" s="586"/>
      <c r="K24" s="586"/>
      <c r="L24" s="586"/>
      <c r="M24" s="586"/>
      <c r="N24" s="586"/>
      <c r="O24" s="586"/>
      <c r="P24" s="586"/>
      <c r="Q24" s="586"/>
      <c r="R24" s="587"/>
      <c r="S24" s="586"/>
      <c r="T24" s="586"/>
      <c r="U24" s="586"/>
      <c r="V24" s="575"/>
      <c r="W24" s="588">
        <f t="shared" si="2"/>
        <v>28</v>
      </c>
      <c r="X24" s="578">
        <f t="shared" si="3"/>
        <v>160612.66666666669</v>
      </c>
      <c r="Y24" s="582">
        <f t="shared" si="4"/>
        <v>1927352.0000000002</v>
      </c>
      <c r="AA24" s="589" t="str">
        <f>+[7]himnakan!B26</f>
        <v xml:space="preserve">ÐáíÑ³ÝÝÇëÛ³Ý èáõ½³ÝÝ³ </v>
      </c>
      <c r="AC24" s="583" t="str">
        <f>+[7]himnakan!F26</f>
        <v>բարձ</v>
      </c>
    </row>
    <row r="25" spans="1:29" s="583" customFormat="1" ht="13.5" customHeight="1">
      <c r="A25" s="584">
        <v>16</v>
      </c>
      <c r="B25" s="534" t="s">
        <v>378</v>
      </c>
      <c r="C25" s="575" t="s">
        <v>420</v>
      </c>
      <c r="D25" s="576" t="s">
        <v>421</v>
      </c>
      <c r="E25" s="543">
        <v>7</v>
      </c>
      <c r="F25" s="577" t="s">
        <v>421</v>
      </c>
      <c r="G25" s="585">
        <v>103251</v>
      </c>
      <c r="H25" s="579">
        <f t="shared" si="0"/>
        <v>1333.9922480620157</v>
      </c>
      <c r="I25" s="586">
        <f t="shared" si="1"/>
        <v>14</v>
      </c>
      <c r="J25" s="586"/>
      <c r="K25" s="586"/>
      <c r="L25" s="586"/>
      <c r="M25" s="586"/>
      <c r="N25" s="586"/>
      <c r="O25" s="586"/>
      <c r="P25" s="586"/>
      <c r="Q25" s="586"/>
      <c r="R25" s="587"/>
      <c r="S25" s="586"/>
      <c r="T25" s="586"/>
      <c r="U25" s="586"/>
      <c r="V25" s="575"/>
      <c r="W25" s="588">
        <f t="shared" si="2"/>
        <v>14</v>
      </c>
      <c r="X25" s="578">
        <f t="shared" si="3"/>
        <v>80306.333333333343</v>
      </c>
      <c r="Y25" s="582">
        <f t="shared" si="4"/>
        <v>963676.00000000012</v>
      </c>
      <c r="AA25" s="589" t="str">
        <f>+[7]himnakan!B27</f>
        <v>öÇÉáÛ³Ý èáõ½³ÝÝ³ ê.</v>
      </c>
      <c r="AC25" s="583" t="str">
        <f>+[7]himnakan!F27</f>
        <v>մ/մ</v>
      </c>
    </row>
    <row r="26" spans="1:29" s="583" customFormat="1" ht="18.75" customHeight="1">
      <c r="A26" s="584">
        <v>17</v>
      </c>
      <c r="B26" s="534" t="s">
        <v>426</v>
      </c>
      <c r="C26" s="575" t="s">
        <v>420</v>
      </c>
      <c r="D26" s="576" t="s">
        <v>421</v>
      </c>
      <c r="E26" s="543">
        <v>6</v>
      </c>
      <c r="F26" s="577" t="s">
        <v>421</v>
      </c>
      <c r="G26" s="585">
        <v>103251</v>
      </c>
      <c r="H26" s="579">
        <f t="shared" si="0"/>
        <v>1333.9922480620157</v>
      </c>
      <c r="I26" s="586">
        <f t="shared" si="1"/>
        <v>12</v>
      </c>
      <c r="J26" s="586"/>
      <c r="K26" s="586"/>
      <c r="L26" s="586"/>
      <c r="M26" s="586"/>
      <c r="N26" s="586"/>
      <c r="O26" s="586"/>
      <c r="P26" s="586"/>
      <c r="Q26" s="586"/>
      <c r="R26" s="587"/>
      <c r="S26" s="586"/>
      <c r="T26" s="586"/>
      <c r="U26" s="586"/>
      <c r="V26" s="575"/>
      <c r="W26" s="588">
        <f t="shared" si="2"/>
        <v>12</v>
      </c>
      <c r="X26" s="578">
        <f t="shared" si="3"/>
        <v>68834.000000000015</v>
      </c>
      <c r="Y26" s="582">
        <f t="shared" si="4"/>
        <v>826008.00000000023</v>
      </c>
      <c r="AA26" s="589" t="str">
        <f>+[7]himnakan!B29</f>
        <v>Ð³íÑ³ÝÝÇëÛ³Ý ²Ý³ÑÇï Ø.</v>
      </c>
      <c r="AC26" s="583" t="str">
        <f>+[7]himnakan!F29</f>
        <v>բարձ</v>
      </c>
    </row>
    <row r="27" spans="1:29" s="583" customFormat="1" ht="19.5" customHeight="1">
      <c r="A27" s="584">
        <v>18</v>
      </c>
      <c r="B27" s="593" t="s">
        <v>376</v>
      </c>
      <c r="C27" s="575" t="s">
        <v>420</v>
      </c>
      <c r="D27" s="576" t="s">
        <v>421</v>
      </c>
      <c r="E27" s="543">
        <v>1</v>
      </c>
      <c r="F27" s="577" t="s">
        <v>421</v>
      </c>
      <c r="G27" s="590">
        <v>108559</v>
      </c>
      <c r="H27" s="579">
        <f t="shared" si="0"/>
        <v>1402.5710594315246</v>
      </c>
      <c r="I27" s="586">
        <f t="shared" si="1"/>
        <v>2</v>
      </c>
      <c r="J27" s="586"/>
      <c r="K27" s="586"/>
      <c r="L27" s="586"/>
      <c r="M27" s="586"/>
      <c r="N27" s="586"/>
      <c r="O27" s="586"/>
      <c r="P27" s="586"/>
      <c r="Q27" s="586"/>
      <c r="R27" s="587"/>
      <c r="S27" s="586"/>
      <c r="T27" s="586"/>
      <c r="U27" s="586"/>
      <c r="V27" s="575"/>
      <c r="W27" s="588">
        <f t="shared" si="2"/>
        <v>2</v>
      </c>
      <c r="X27" s="578">
        <f t="shared" si="3"/>
        <v>12062.111111111111</v>
      </c>
      <c r="Y27" s="582">
        <f t="shared" si="4"/>
        <v>144745.33333333334</v>
      </c>
      <c r="AA27" s="589" t="str">
        <f>+[7]himnakan!B30</f>
        <v>Հարությունյան Մարիամ</v>
      </c>
      <c r="AC27" s="583" t="str">
        <f>+[7]himnakan!F30</f>
        <v>բարձ</v>
      </c>
    </row>
    <row r="28" spans="1:29" s="583" customFormat="1" ht="17.25" customHeight="1">
      <c r="A28" s="584">
        <v>19</v>
      </c>
      <c r="B28" s="538" t="s">
        <v>375</v>
      </c>
      <c r="C28" s="575" t="s">
        <v>420</v>
      </c>
      <c r="D28" s="576" t="s">
        <v>421</v>
      </c>
      <c r="E28" s="594"/>
      <c r="F28" s="577" t="s">
        <v>421</v>
      </c>
      <c r="G28" s="590">
        <v>108559</v>
      </c>
      <c r="H28" s="579">
        <f t="shared" si="0"/>
        <v>1402.5710594315246</v>
      </c>
      <c r="I28" s="586">
        <f t="shared" si="1"/>
        <v>0</v>
      </c>
      <c r="J28" s="586"/>
      <c r="K28" s="586"/>
      <c r="L28" s="586"/>
      <c r="M28" s="586"/>
      <c r="N28" s="586"/>
      <c r="O28" s="586"/>
      <c r="P28" s="586"/>
      <c r="Q28" s="586"/>
      <c r="R28" s="587"/>
      <c r="S28" s="586"/>
      <c r="T28" s="586"/>
      <c r="U28" s="586"/>
      <c r="V28" s="575"/>
      <c r="W28" s="588">
        <f t="shared" si="2"/>
        <v>0</v>
      </c>
      <c r="X28" s="578">
        <f t="shared" si="3"/>
        <v>0</v>
      </c>
      <c r="Y28" s="582">
        <f t="shared" si="4"/>
        <v>0</v>
      </c>
      <c r="AA28" s="589" t="str">
        <f>+[7]himnakan!B31</f>
        <v>Դանիելյան Ամալյա</v>
      </c>
      <c r="AC28" s="583" t="str">
        <f>+[7]himnakan!F31</f>
        <v>բարձ</v>
      </c>
    </row>
    <row r="29" spans="1:29" s="583" customFormat="1" ht="18.75" customHeight="1">
      <c r="A29" s="584">
        <v>20</v>
      </c>
      <c r="B29" s="538" t="s">
        <v>374</v>
      </c>
      <c r="C29" s="575" t="s">
        <v>420</v>
      </c>
      <c r="D29" s="576" t="s">
        <v>421</v>
      </c>
      <c r="E29" s="594">
        <v>3</v>
      </c>
      <c r="F29" s="577" t="s">
        <v>421</v>
      </c>
      <c r="G29" s="590">
        <v>108559</v>
      </c>
      <c r="H29" s="579">
        <f t="shared" si="0"/>
        <v>1402.5710594315246</v>
      </c>
      <c r="I29" s="586">
        <f t="shared" si="1"/>
        <v>6</v>
      </c>
      <c r="J29" s="586"/>
      <c r="K29" s="586"/>
      <c r="L29" s="586"/>
      <c r="M29" s="586"/>
      <c r="N29" s="586"/>
      <c r="O29" s="586"/>
      <c r="P29" s="586"/>
      <c r="Q29" s="586"/>
      <c r="R29" s="587"/>
      <c r="S29" s="586"/>
      <c r="T29" s="586"/>
      <c r="U29" s="586"/>
      <c r="V29" s="575"/>
      <c r="W29" s="588">
        <f t="shared" si="2"/>
        <v>6</v>
      </c>
      <c r="X29" s="578">
        <f t="shared" si="3"/>
        <v>36186.333333333336</v>
      </c>
      <c r="Y29" s="582">
        <f t="shared" si="4"/>
        <v>434236</v>
      </c>
      <c r="AA29" s="589" t="str">
        <f>+[7]himnakan!B32</f>
        <v>Խաչատրյան Դիանա</v>
      </c>
      <c r="AC29" s="583" t="str">
        <f>+[7]himnakan!F32</f>
        <v>բարձ</v>
      </c>
    </row>
    <row r="30" spans="1:29" s="583" customFormat="1" ht="18.75" customHeight="1">
      <c r="A30" s="584">
        <v>21</v>
      </c>
      <c r="B30" s="534" t="s">
        <v>373</v>
      </c>
      <c r="C30" s="575" t="s">
        <v>420</v>
      </c>
      <c r="D30" s="576" t="s">
        <v>421</v>
      </c>
      <c r="E30" s="543">
        <v>4</v>
      </c>
      <c r="F30" s="577" t="s">
        <v>421</v>
      </c>
      <c r="G30" s="590">
        <v>108559</v>
      </c>
      <c r="H30" s="579">
        <f t="shared" si="0"/>
        <v>1402.5710594315246</v>
      </c>
      <c r="I30" s="586">
        <f t="shared" si="1"/>
        <v>8</v>
      </c>
      <c r="J30" s="586"/>
      <c r="K30" s="586"/>
      <c r="L30" s="586"/>
      <c r="M30" s="586"/>
      <c r="N30" s="586"/>
      <c r="O30" s="586"/>
      <c r="P30" s="586"/>
      <c r="Q30" s="586"/>
      <c r="R30" s="587"/>
      <c r="S30" s="586"/>
      <c r="T30" s="586"/>
      <c r="U30" s="586"/>
      <c r="V30" s="575"/>
      <c r="W30" s="588">
        <f t="shared" si="2"/>
        <v>8</v>
      </c>
      <c r="X30" s="578">
        <f t="shared" si="3"/>
        <v>48248.444444444445</v>
      </c>
      <c r="Y30" s="582">
        <f t="shared" si="4"/>
        <v>578981.33333333337</v>
      </c>
      <c r="AA30" s="589" t="str">
        <f>+[7]himnakan!B33</f>
        <v>ì³ñ¹³ÝÛ³Ý øÝ³ñÇÏ Ê.</v>
      </c>
      <c r="AC30" s="583" t="str">
        <f>+[7]himnakan!F33</f>
        <v>մ/մ</v>
      </c>
    </row>
    <row r="31" spans="1:29" s="583" customFormat="1" ht="18.75" customHeight="1">
      <c r="A31" s="584">
        <v>22</v>
      </c>
      <c r="B31" s="534" t="s">
        <v>263</v>
      </c>
      <c r="C31" s="575" t="s">
        <v>420</v>
      </c>
      <c r="D31" s="576" t="s">
        <v>421</v>
      </c>
      <c r="E31" s="543">
        <v>3</v>
      </c>
      <c r="F31" s="577" t="s">
        <v>421</v>
      </c>
      <c r="G31" s="590">
        <v>108559</v>
      </c>
      <c r="H31" s="579">
        <f t="shared" si="0"/>
        <v>1402.5710594315246</v>
      </c>
      <c r="I31" s="586">
        <f t="shared" si="1"/>
        <v>6</v>
      </c>
      <c r="J31" s="586"/>
      <c r="K31" s="586"/>
      <c r="L31" s="586"/>
      <c r="M31" s="586"/>
      <c r="N31" s="586"/>
      <c r="O31" s="586"/>
      <c r="P31" s="586"/>
      <c r="Q31" s="586"/>
      <c r="R31" s="587"/>
      <c r="S31" s="586"/>
      <c r="T31" s="586"/>
      <c r="U31" s="586"/>
      <c r="V31" s="575"/>
      <c r="W31" s="588">
        <f t="shared" si="2"/>
        <v>6</v>
      </c>
      <c r="X31" s="578">
        <f t="shared" si="3"/>
        <v>36186.333333333336</v>
      </c>
      <c r="Y31" s="582">
        <f t="shared" si="4"/>
        <v>434236</v>
      </c>
      <c r="AA31" s="589" t="str">
        <f>+[7]himnakan!B34</f>
        <v>Գրիգորյան Հասմիկ</v>
      </c>
      <c r="AC31" s="583" t="str">
        <f>+[7]himnakan!F34</f>
        <v>բարձ</v>
      </c>
    </row>
    <row r="32" spans="1:29" s="583" customFormat="1" ht="18" customHeight="1" thickBot="1">
      <c r="A32" s="584">
        <v>23</v>
      </c>
      <c r="B32" s="534" t="s">
        <v>427</v>
      </c>
      <c r="C32" s="575" t="s">
        <v>420</v>
      </c>
      <c r="D32" s="576" t="s">
        <v>421</v>
      </c>
      <c r="E32" s="543">
        <v>7</v>
      </c>
      <c r="F32" s="577" t="s">
        <v>421</v>
      </c>
      <c r="G32" s="585">
        <v>103251</v>
      </c>
      <c r="H32" s="579">
        <f t="shared" si="0"/>
        <v>1333.9922480620157</v>
      </c>
      <c r="I32" s="586">
        <f t="shared" si="1"/>
        <v>14</v>
      </c>
      <c r="J32" s="586"/>
      <c r="K32" s="586"/>
      <c r="L32" s="586"/>
      <c r="M32" s="586"/>
      <c r="N32" s="586"/>
      <c r="O32" s="586"/>
      <c r="P32" s="586"/>
      <c r="Q32" s="586"/>
      <c r="R32" s="587"/>
      <c r="S32" s="586"/>
      <c r="T32" s="586"/>
      <c r="U32" s="586"/>
      <c r="V32" s="575"/>
      <c r="W32" s="588">
        <f t="shared" si="2"/>
        <v>14</v>
      </c>
      <c r="X32" s="578">
        <f t="shared" si="3"/>
        <v>80306.333333333343</v>
      </c>
      <c r="Y32" s="582">
        <f t="shared" si="4"/>
        <v>963676.00000000012</v>
      </c>
      <c r="AA32" s="589" t="str">
        <f>+B32</f>
        <v>Ներսիսյան Վարդուհի</v>
      </c>
      <c r="AC32" s="583" t="str">
        <f>+[7]himnakan!F35</f>
        <v>բարձ</v>
      </c>
    </row>
    <row r="33" spans="1:29" s="600" customFormat="1" ht="15" customHeight="1" thickBot="1">
      <c r="A33" s="595"/>
      <c r="B33" s="596" t="s">
        <v>428</v>
      </c>
      <c r="C33" s="597"/>
      <c r="D33" s="568"/>
      <c r="E33" s="566">
        <f>SUM(E10:E32)</f>
        <v>148</v>
      </c>
      <c r="F33" s="568"/>
      <c r="G33" s="598"/>
      <c r="H33" s="570"/>
      <c r="I33" s="566">
        <f>SUM(I10:I32)</f>
        <v>296</v>
      </c>
      <c r="J33" s="566">
        <f>SUM(J10:J32)</f>
        <v>0</v>
      </c>
      <c r="K33" s="566">
        <f>SUM(K10:K32)</f>
        <v>0</v>
      </c>
      <c r="L33" s="566"/>
      <c r="M33" s="566">
        <f t="shared" ref="M33:U33" si="5">SUM(M10:M32)</f>
        <v>0</v>
      </c>
      <c r="N33" s="566">
        <f t="shared" si="5"/>
        <v>0</v>
      </c>
      <c r="O33" s="566">
        <f t="shared" si="5"/>
        <v>0</v>
      </c>
      <c r="P33" s="566">
        <f t="shared" si="5"/>
        <v>0</v>
      </c>
      <c r="Q33" s="566">
        <f t="shared" si="5"/>
        <v>0</v>
      </c>
      <c r="R33" s="571">
        <f t="shared" si="5"/>
        <v>0</v>
      </c>
      <c r="S33" s="566">
        <f t="shared" si="5"/>
        <v>0</v>
      </c>
      <c r="T33" s="566">
        <f t="shared" si="5"/>
        <v>0</v>
      </c>
      <c r="U33" s="566">
        <f t="shared" si="5"/>
        <v>0</v>
      </c>
      <c r="V33" s="566"/>
      <c r="W33" s="570">
        <f>SUM(W10:W32)</f>
        <v>296</v>
      </c>
      <c r="X33" s="566">
        <f>SUM(X10:X32)</f>
        <v>1707341.7777777775</v>
      </c>
      <c r="Y33" s="599">
        <f>SUM(Y10:Y32)</f>
        <v>20488101.333333332</v>
      </c>
    </row>
    <row r="34" spans="1:29" s="583" customFormat="1" ht="18.75" customHeight="1">
      <c r="A34" s="573"/>
      <c r="B34" s="601" t="s">
        <v>429</v>
      </c>
      <c r="C34" s="575"/>
      <c r="D34" s="576"/>
      <c r="E34" s="575"/>
      <c r="F34" s="577"/>
      <c r="G34" s="578"/>
      <c r="H34" s="579"/>
      <c r="I34" s="575"/>
      <c r="J34" s="575"/>
      <c r="K34" s="602"/>
      <c r="L34" s="602"/>
      <c r="M34" s="602"/>
      <c r="N34" s="602"/>
      <c r="O34" s="602"/>
      <c r="P34" s="602"/>
      <c r="Q34" s="602"/>
      <c r="R34" s="603"/>
      <c r="S34" s="602"/>
      <c r="T34" s="575"/>
      <c r="U34" s="575"/>
      <c r="V34" s="575"/>
      <c r="W34" s="575"/>
      <c r="X34" s="581"/>
      <c r="Y34" s="582"/>
    </row>
    <row r="35" spans="1:29" s="583" customFormat="1" ht="25.5" customHeight="1">
      <c r="A35" s="573">
        <v>24</v>
      </c>
      <c r="B35" s="539" t="s">
        <v>430</v>
      </c>
      <c r="C35" s="575" t="s">
        <v>420</v>
      </c>
      <c r="D35" s="576" t="s">
        <v>431</v>
      </c>
      <c r="E35" s="604">
        <v>3</v>
      </c>
      <c r="F35" s="577" t="s">
        <v>432</v>
      </c>
      <c r="G35" s="585">
        <v>103251</v>
      </c>
      <c r="H35" s="579">
        <f t="shared" ref="H35:H51" si="6">SUM(G35/18/4.3)</f>
        <v>1333.9922480620157</v>
      </c>
      <c r="I35" s="586">
        <f t="shared" ref="I35:I51" si="7">+E35*2</f>
        <v>6</v>
      </c>
      <c r="J35" s="586"/>
      <c r="K35" s="605"/>
      <c r="L35" s="605"/>
      <c r="M35" s="605"/>
      <c r="N35" s="605"/>
      <c r="O35" s="605"/>
      <c r="P35" s="605"/>
      <c r="Q35" s="605"/>
      <c r="R35" s="606"/>
      <c r="S35" s="605"/>
      <c r="T35" s="586"/>
      <c r="U35" s="586"/>
      <c r="V35" s="575"/>
      <c r="W35" s="588">
        <f>SUM(I35:V35)</f>
        <v>6</v>
      </c>
      <c r="X35" s="578">
        <f>W35*H35*4.3</f>
        <v>34417.000000000007</v>
      </c>
      <c r="Y35" s="582">
        <f t="shared" ref="Y35:Y51" si="8">X35*12</f>
        <v>413004.00000000012</v>
      </c>
      <c r="AA35" s="589" t="str">
        <f>+[7]himnakan!B48</f>
        <v>¸³ÝÇ»ÉÛ³Ý Ð³Ùµ³ñÓáõÙ ².</v>
      </c>
      <c r="AC35" s="583" t="str">
        <f>+[7]himnakan!F48</f>
        <v>բարձ</v>
      </c>
    </row>
    <row r="36" spans="1:29" s="583" customFormat="1" ht="18.75" customHeight="1">
      <c r="A36" s="584">
        <v>25</v>
      </c>
      <c r="B36" s="534" t="s">
        <v>368</v>
      </c>
      <c r="C36" s="575" t="s">
        <v>420</v>
      </c>
      <c r="D36" s="576" t="s">
        <v>431</v>
      </c>
      <c r="E36" s="543">
        <v>8</v>
      </c>
      <c r="F36" s="577" t="s">
        <v>432</v>
      </c>
      <c r="G36" s="585">
        <v>103251</v>
      </c>
      <c r="H36" s="579">
        <f t="shared" si="6"/>
        <v>1333.9922480620157</v>
      </c>
      <c r="I36" s="586">
        <f t="shared" si="7"/>
        <v>16</v>
      </c>
      <c r="J36" s="586"/>
      <c r="K36" s="605"/>
      <c r="L36" s="605"/>
      <c r="M36" s="605"/>
      <c r="N36" s="605"/>
      <c r="O36" s="605"/>
      <c r="P36" s="605"/>
      <c r="Q36" s="605"/>
      <c r="R36" s="606"/>
      <c r="S36" s="605"/>
      <c r="T36" s="586"/>
      <c r="U36" s="586"/>
      <c r="V36" s="575"/>
      <c r="W36" s="588">
        <f t="shared" ref="W36:W51" si="9">SUM(I36:V36)</f>
        <v>16</v>
      </c>
      <c r="X36" s="578">
        <f t="shared" ref="X36:X51" si="10">W36*H36*4.3</f>
        <v>91778.666666666672</v>
      </c>
      <c r="Y36" s="582">
        <f t="shared" si="8"/>
        <v>1101344</v>
      </c>
      <c r="AA36" s="589" t="str">
        <f>+[7]himnakan!B49</f>
        <v>Ê³ã³ïñÛ³Ý ²Ý³ÑÇï ¶.</v>
      </c>
      <c r="AC36" s="583" t="str">
        <f>+[7]himnakan!F49</f>
        <v>մ/մ</v>
      </c>
    </row>
    <row r="37" spans="1:29" s="583" customFormat="1" ht="18.75" customHeight="1">
      <c r="A37" s="573">
        <v>26</v>
      </c>
      <c r="B37" s="607" t="s">
        <v>433</v>
      </c>
      <c r="C37" s="575" t="s">
        <v>420</v>
      </c>
      <c r="D37" s="576" t="s">
        <v>431</v>
      </c>
      <c r="E37" s="543">
        <v>13</v>
      </c>
      <c r="F37" s="577" t="s">
        <v>432</v>
      </c>
      <c r="G37" s="585">
        <v>103251</v>
      </c>
      <c r="H37" s="579">
        <f t="shared" si="6"/>
        <v>1333.9922480620157</v>
      </c>
      <c r="I37" s="586">
        <f t="shared" si="7"/>
        <v>26</v>
      </c>
      <c r="J37" s="586"/>
      <c r="K37" s="605"/>
      <c r="L37" s="605"/>
      <c r="M37" s="605"/>
      <c r="N37" s="605"/>
      <c r="O37" s="605"/>
      <c r="P37" s="605"/>
      <c r="Q37" s="605"/>
      <c r="R37" s="606"/>
      <c r="S37" s="605"/>
      <c r="T37" s="586"/>
      <c r="U37" s="586"/>
      <c r="V37" s="575"/>
      <c r="W37" s="588">
        <f t="shared" si="9"/>
        <v>26</v>
      </c>
      <c r="X37" s="578">
        <f t="shared" si="10"/>
        <v>149140.33333333337</v>
      </c>
      <c r="Y37" s="582">
        <f t="shared" si="8"/>
        <v>1789684.0000000005</v>
      </c>
      <c r="AA37" s="589" t="str">
        <f>+B37</f>
        <v>Մկրտչյան Մելանյա</v>
      </c>
      <c r="AC37" s="583" t="str">
        <f>+[7]himnakan!F50</f>
        <v>բարձ</v>
      </c>
    </row>
    <row r="38" spans="1:29" s="583" customFormat="1" ht="18.75" customHeight="1">
      <c r="A38" s="584">
        <v>27</v>
      </c>
      <c r="B38" s="607" t="s">
        <v>367</v>
      </c>
      <c r="C38" s="575" t="s">
        <v>420</v>
      </c>
      <c r="D38" s="576" t="s">
        <v>431</v>
      </c>
      <c r="E38" s="543">
        <v>5</v>
      </c>
      <c r="F38" s="577" t="s">
        <v>432</v>
      </c>
      <c r="G38" s="590">
        <v>108559</v>
      </c>
      <c r="H38" s="579">
        <f t="shared" si="6"/>
        <v>1402.5710594315246</v>
      </c>
      <c r="I38" s="586">
        <f t="shared" si="7"/>
        <v>10</v>
      </c>
      <c r="J38" s="586"/>
      <c r="K38" s="605"/>
      <c r="L38" s="605"/>
      <c r="M38" s="605"/>
      <c r="N38" s="605"/>
      <c r="O38" s="605"/>
      <c r="P38" s="605"/>
      <c r="Q38" s="605"/>
      <c r="R38" s="606"/>
      <c r="S38" s="605"/>
      <c r="T38" s="586"/>
      <c r="U38" s="586"/>
      <c r="V38" s="575"/>
      <c r="W38" s="588">
        <f t="shared" si="9"/>
        <v>10</v>
      </c>
      <c r="X38" s="578">
        <f t="shared" si="10"/>
        <v>60310.555555555555</v>
      </c>
      <c r="Y38" s="582">
        <f t="shared" si="8"/>
        <v>723726.66666666663</v>
      </c>
      <c r="AA38" s="589" t="str">
        <f>+[7]himnakan!B51</f>
        <v>Խառատյան Աղավնի Ա.</v>
      </c>
      <c r="AC38" s="583" t="str">
        <f>+[7]himnakan!F51</f>
        <v>բարձ</v>
      </c>
    </row>
    <row r="39" spans="1:29" s="583" customFormat="1" ht="18.75" customHeight="1">
      <c r="A39" s="573">
        <v>28</v>
      </c>
      <c r="B39" s="607" t="s">
        <v>366</v>
      </c>
      <c r="C39" s="575" t="s">
        <v>420</v>
      </c>
      <c r="D39" s="576" t="s">
        <v>431</v>
      </c>
      <c r="E39" s="543">
        <v>4</v>
      </c>
      <c r="F39" s="577" t="s">
        <v>432</v>
      </c>
      <c r="G39" s="590">
        <v>108559</v>
      </c>
      <c r="H39" s="579">
        <f t="shared" si="6"/>
        <v>1402.5710594315246</v>
      </c>
      <c r="I39" s="586">
        <f t="shared" si="7"/>
        <v>8</v>
      </c>
      <c r="J39" s="586"/>
      <c r="K39" s="605"/>
      <c r="L39" s="605"/>
      <c r="M39" s="605"/>
      <c r="N39" s="605"/>
      <c r="O39" s="605"/>
      <c r="P39" s="605"/>
      <c r="Q39" s="605"/>
      <c r="R39" s="606"/>
      <c r="S39" s="605"/>
      <c r="T39" s="586"/>
      <c r="U39" s="586"/>
      <c r="V39" s="575"/>
      <c r="W39" s="588">
        <f t="shared" si="9"/>
        <v>8</v>
      </c>
      <c r="X39" s="578">
        <f t="shared" si="10"/>
        <v>48248.444444444445</v>
      </c>
      <c r="Y39" s="582">
        <f t="shared" si="8"/>
        <v>578981.33333333337</v>
      </c>
      <c r="AA39" s="589" t="str">
        <f>+[7]himnakan!B52</f>
        <v>Միրզախանյան Նելլի Ս.</v>
      </c>
      <c r="AC39" s="583" t="str">
        <f>+[7]himnakan!F52</f>
        <v>մ/մ</v>
      </c>
    </row>
    <row r="40" spans="1:29" s="583" customFormat="1" ht="18.75" customHeight="1">
      <c r="A40" s="584">
        <v>29</v>
      </c>
      <c r="B40" s="534" t="s">
        <v>365</v>
      </c>
      <c r="C40" s="575" t="s">
        <v>420</v>
      </c>
      <c r="D40" s="576" t="s">
        <v>431</v>
      </c>
      <c r="E40" s="543">
        <v>8</v>
      </c>
      <c r="F40" s="577" t="s">
        <v>432</v>
      </c>
      <c r="G40" s="590">
        <v>108559</v>
      </c>
      <c r="H40" s="579">
        <f t="shared" si="6"/>
        <v>1402.5710594315246</v>
      </c>
      <c r="I40" s="586">
        <f t="shared" si="7"/>
        <v>16</v>
      </c>
      <c r="J40" s="586"/>
      <c r="K40" s="605"/>
      <c r="L40" s="605"/>
      <c r="M40" s="605"/>
      <c r="N40" s="605"/>
      <c r="O40" s="605"/>
      <c r="P40" s="605"/>
      <c r="Q40" s="605"/>
      <c r="R40" s="606"/>
      <c r="S40" s="605"/>
      <c r="T40" s="586"/>
      <c r="U40" s="586"/>
      <c r="V40" s="575"/>
      <c r="W40" s="588">
        <f t="shared" si="9"/>
        <v>16</v>
      </c>
      <c r="X40" s="578">
        <f t="shared" si="10"/>
        <v>96496.888888888891</v>
      </c>
      <c r="Y40" s="582">
        <f t="shared" si="8"/>
        <v>1157962.6666666667</v>
      </c>
      <c r="AA40" s="589" t="str">
        <f>+[7]himnakan!B53</f>
        <v>Պողոսյան Վարդան</v>
      </c>
      <c r="AC40" s="583" t="str">
        <f>+[7]himnakan!F53</f>
        <v>բարձ</v>
      </c>
    </row>
    <row r="41" spans="1:29" s="583" customFormat="1" ht="23.25" customHeight="1">
      <c r="A41" s="573">
        <v>30</v>
      </c>
      <c r="B41" s="608" t="s">
        <v>364</v>
      </c>
      <c r="C41" s="575" t="s">
        <v>420</v>
      </c>
      <c r="D41" s="576" t="s">
        <v>431</v>
      </c>
      <c r="E41" s="543">
        <v>5</v>
      </c>
      <c r="F41" s="577" t="s">
        <v>432</v>
      </c>
      <c r="G41" s="585">
        <v>103251</v>
      </c>
      <c r="H41" s="579">
        <f t="shared" si="6"/>
        <v>1333.9922480620157</v>
      </c>
      <c r="I41" s="586">
        <f t="shared" si="7"/>
        <v>10</v>
      </c>
      <c r="J41" s="586"/>
      <c r="K41" s="605"/>
      <c r="L41" s="605"/>
      <c r="M41" s="605"/>
      <c r="N41" s="605"/>
      <c r="O41" s="605"/>
      <c r="P41" s="605"/>
      <c r="Q41" s="605"/>
      <c r="R41" s="606"/>
      <c r="S41" s="605"/>
      <c r="T41" s="586"/>
      <c r="U41" s="586"/>
      <c r="V41" s="575"/>
      <c r="W41" s="588">
        <f t="shared" si="9"/>
        <v>10</v>
      </c>
      <c r="X41" s="578">
        <f t="shared" si="10"/>
        <v>57361.666666666672</v>
      </c>
      <c r="Y41" s="582">
        <f t="shared" si="8"/>
        <v>688340</v>
      </c>
      <c r="AA41" s="589" t="str">
        <f>+[7]himnakan!B54</f>
        <v>Ô³½³ñÛ³Ý ²ñÙÇÝ»</v>
      </c>
      <c r="AC41" s="583" t="str">
        <f>+[7]himnakan!F54</f>
        <v>մ/մ</v>
      </c>
    </row>
    <row r="42" spans="1:29" s="583" customFormat="1" ht="27" customHeight="1">
      <c r="A42" s="584">
        <v>31</v>
      </c>
      <c r="B42" s="539" t="s">
        <v>279</v>
      </c>
      <c r="C42" s="575" t="s">
        <v>420</v>
      </c>
      <c r="D42" s="609" t="s">
        <v>434</v>
      </c>
      <c r="E42" s="604">
        <v>5</v>
      </c>
      <c r="F42" s="610" t="s">
        <v>435</v>
      </c>
      <c r="G42" s="585">
        <v>103251</v>
      </c>
      <c r="H42" s="579">
        <f t="shared" si="6"/>
        <v>1333.9922480620157</v>
      </c>
      <c r="I42" s="586">
        <f t="shared" si="7"/>
        <v>10</v>
      </c>
      <c r="J42" s="611"/>
      <c r="K42" s="612"/>
      <c r="L42" s="612"/>
      <c r="M42" s="612"/>
      <c r="N42" s="612"/>
      <c r="O42" s="612"/>
      <c r="P42" s="612"/>
      <c r="Q42" s="612"/>
      <c r="R42" s="613"/>
      <c r="S42" s="612"/>
      <c r="T42" s="611"/>
      <c r="U42" s="611"/>
      <c r="V42" s="586"/>
      <c r="W42" s="588">
        <f t="shared" si="9"/>
        <v>10</v>
      </c>
      <c r="X42" s="578">
        <f t="shared" si="10"/>
        <v>57361.666666666672</v>
      </c>
      <c r="Y42" s="582">
        <f t="shared" si="8"/>
        <v>688340</v>
      </c>
      <c r="AA42" s="589" t="str">
        <f>+[7]himnakan!B55</f>
        <v>è³ý³»ÉÛ³Ý ¶³Û³Ý»</v>
      </c>
      <c r="AC42" s="583" t="str">
        <f>+[7]himnakan!F55</f>
        <v>բարձ</v>
      </c>
    </row>
    <row r="43" spans="1:29" s="583" customFormat="1" ht="18.75" customHeight="1">
      <c r="A43" s="573">
        <v>32</v>
      </c>
      <c r="B43" s="534" t="s">
        <v>362</v>
      </c>
      <c r="C43" s="575" t="s">
        <v>420</v>
      </c>
      <c r="D43" s="614" t="s">
        <v>361</v>
      </c>
      <c r="E43" s="543"/>
      <c r="F43" s="614" t="s">
        <v>361</v>
      </c>
      <c r="G43" s="590">
        <v>108559</v>
      </c>
      <c r="H43" s="579">
        <f t="shared" si="6"/>
        <v>1402.5710594315246</v>
      </c>
      <c r="I43" s="586">
        <f t="shared" si="7"/>
        <v>0</v>
      </c>
      <c r="J43" s="586"/>
      <c r="K43" s="605"/>
      <c r="L43" s="605"/>
      <c r="M43" s="605"/>
      <c r="N43" s="605"/>
      <c r="O43" s="605"/>
      <c r="P43" s="605"/>
      <c r="Q43" s="605"/>
      <c r="R43" s="606"/>
      <c r="S43" s="605"/>
      <c r="T43" s="586"/>
      <c r="U43" s="586"/>
      <c r="V43" s="575"/>
      <c r="W43" s="588">
        <f t="shared" si="9"/>
        <v>0</v>
      </c>
      <c r="X43" s="578">
        <f t="shared" si="10"/>
        <v>0</v>
      </c>
      <c r="Y43" s="582">
        <f t="shared" si="8"/>
        <v>0</v>
      </c>
      <c r="AA43" s="589" t="str">
        <f>+[7]himnakan!B56</f>
        <v>Ալեքսանյան Աննա</v>
      </c>
      <c r="AC43" s="583" t="str">
        <f>+[7]himnakan!F56</f>
        <v>բարձ</v>
      </c>
    </row>
    <row r="44" spans="1:29" s="583" customFormat="1" ht="18.75" customHeight="1">
      <c r="A44" s="584">
        <v>33</v>
      </c>
      <c r="B44" s="534" t="s">
        <v>436</v>
      </c>
      <c r="C44" s="575" t="s">
        <v>420</v>
      </c>
      <c r="D44" s="614" t="s">
        <v>361</v>
      </c>
      <c r="E44" s="543">
        <v>5</v>
      </c>
      <c r="F44" s="614" t="s">
        <v>361</v>
      </c>
      <c r="G44" s="590">
        <v>108559</v>
      </c>
      <c r="H44" s="579">
        <f t="shared" si="6"/>
        <v>1402.5710594315246</v>
      </c>
      <c r="I44" s="586">
        <f>+E44*2</f>
        <v>10</v>
      </c>
      <c r="J44" s="586"/>
      <c r="K44" s="605"/>
      <c r="L44" s="605"/>
      <c r="M44" s="605"/>
      <c r="N44" s="605"/>
      <c r="O44" s="605"/>
      <c r="P44" s="605"/>
      <c r="Q44" s="605"/>
      <c r="R44" s="606"/>
      <c r="S44" s="605"/>
      <c r="T44" s="586"/>
      <c r="U44" s="586"/>
      <c r="V44" s="575"/>
      <c r="W44" s="588">
        <f>SUM(I44:V44)</f>
        <v>10</v>
      </c>
      <c r="X44" s="578">
        <f>W44*H44*4.3</f>
        <v>60310.555555555555</v>
      </c>
      <c r="Y44" s="582">
        <f>X44*12</f>
        <v>723726.66666666663</v>
      </c>
      <c r="AA44" s="589">
        <f>+[7]himnakan!B57</f>
        <v>0</v>
      </c>
      <c r="AC44" s="583">
        <f>+[7]himnakan!F57</f>
        <v>0</v>
      </c>
    </row>
    <row r="45" spans="1:29" s="583" customFormat="1" ht="18.75" customHeight="1">
      <c r="A45" s="573">
        <v>34</v>
      </c>
      <c r="B45" s="607" t="s">
        <v>360</v>
      </c>
      <c r="C45" s="575" t="s">
        <v>420</v>
      </c>
      <c r="D45" s="615" t="s">
        <v>355</v>
      </c>
      <c r="E45" s="604">
        <v>8</v>
      </c>
      <c r="F45" s="615" t="s">
        <v>355</v>
      </c>
      <c r="G45" s="590">
        <v>108559</v>
      </c>
      <c r="H45" s="579">
        <f t="shared" si="6"/>
        <v>1402.5710594315246</v>
      </c>
      <c r="I45" s="586">
        <f t="shared" si="7"/>
        <v>16</v>
      </c>
      <c r="J45" s="586"/>
      <c r="K45" s="605"/>
      <c r="L45" s="605"/>
      <c r="M45" s="605"/>
      <c r="N45" s="605"/>
      <c r="O45" s="605"/>
      <c r="P45" s="605"/>
      <c r="Q45" s="605"/>
      <c r="R45" s="606"/>
      <c r="S45" s="605"/>
      <c r="T45" s="586"/>
      <c r="U45" s="586"/>
      <c r="V45" s="575"/>
      <c r="W45" s="588">
        <f t="shared" si="9"/>
        <v>16</v>
      </c>
      <c r="X45" s="578">
        <f t="shared" si="10"/>
        <v>96496.888888888891</v>
      </c>
      <c r="Y45" s="582">
        <f t="shared" si="8"/>
        <v>1157962.6666666667</v>
      </c>
      <c r="AA45" s="589" t="str">
        <f>+[7]himnakan!B60</f>
        <v>Ասատրյան Խաչատուր</v>
      </c>
      <c r="AC45" s="583" t="str">
        <f>+[7]himnakan!F60</f>
        <v>մ/մ</v>
      </c>
    </row>
    <row r="46" spans="1:29" s="583" customFormat="1" ht="18.75" customHeight="1">
      <c r="A46" s="584">
        <v>35</v>
      </c>
      <c r="B46" s="607" t="s">
        <v>359</v>
      </c>
      <c r="C46" s="575" t="s">
        <v>420</v>
      </c>
      <c r="D46" s="614" t="s">
        <v>355</v>
      </c>
      <c r="E46" s="543">
        <v>4</v>
      </c>
      <c r="F46" s="614" t="s">
        <v>355</v>
      </c>
      <c r="G46" s="590">
        <v>108559</v>
      </c>
      <c r="H46" s="579">
        <f t="shared" si="6"/>
        <v>1402.5710594315246</v>
      </c>
      <c r="I46" s="586">
        <f t="shared" si="7"/>
        <v>8</v>
      </c>
      <c r="J46" s="586"/>
      <c r="K46" s="605"/>
      <c r="L46" s="605"/>
      <c r="M46" s="605"/>
      <c r="N46" s="605"/>
      <c r="O46" s="605"/>
      <c r="P46" s="605"/>
      <c r="Q46" s="605"/>
      <c r="R46" s="606"/>
      <c r="S46" s="605"/>
      <c r="T46" s="586"/>
      <c r="U46" s="586"/>
      <c r="V46" s="575"/>
      <c r="W46" s="588">
        <f t="shared" si="9"/>
        <v>8</v>
      </c>
      <c r="X46" s="578">
        <f t="shared" si="10"/>
        <v>48248.444444444445</v>
      </c>
      <c r="Y46" s="582">
        <f t="shared" si="8"/>
        <v>578981.33333333337</v>
      </c>
      <c r="AA46" s="589" t="str">
        <f>+[7]himnakan!B61</f>
        <v>Վարդանյան Տաթեվ</v>
      </c>
      <c r="AC46" s="583" t="str">
        <f>+[7]himnakan!F61</f>
        <v>մ/մ</v>
      </c>
    </row>
    <row r="47" spans="1:29" s="583" customFormat="1" ht="18.75" customHeight="1">
      <c r="A47" s="573">
        <v>36</v>
      </c>
      <c r="B47" s="607" t="s">
        <v>358</v>
      </c>
      <c r="C47" s="575" t="s">
        <v>420</v>
      </c>
      <c r="D47" s="614" t="s">
        <v>355</v>
      </c>
      <c r="E47" s="543">
        <v>8</v>
      </c>
      <c r="F47" s="614" t="s">
        <v>355</v>
      </c>
      <c r="G47" s="590">
        <v>108559</v>
      </c>
      <c r="H47" s="579">
        <f t="shared" si="6"/>
        <v>1402.5710594315246</v>
      </c>
      <c r="I47" s="586">
        <f t="shared" si="7"/>
        <v>16</v>
      </c>
      <c r="J47" s="611"/>
      <c r="K47" s="612"/>
      <c r="L47" s="612"/>
      <c r="M47" s="612"/>
      <c r="N47" s="612"/>
      <c r="O47" s="612"/>
      <c r="P47" s="612"/>
      <c r="Q47" s="612"/>
      <c r="R47" s="613"/>
      <c r="S47" s="612"/>
      <c r="T47" s="611"/>
      <c r="U47" s="611"/>
      <c r="V47" s="586"/>
      <c r="W47" s="588">
        <f t="shared" si="9"/>
        <v>16</v>
      </c>
      <c r="X47" s="578">
        <f t="shared" si="10"/>
        <v>96496.888888888891</v>
      </c>
      <c r="Y47" s="582">
        <f t="shared" si="8"/>
        <v>1157962.6666666667</v>
      </c>
      <c r="AA47" s="589" t="str">
        <f>+[7]himnakan!B62</f>
        <v>Կարապետյան Արման</v>
      </c>
      <c r="AC47" s="583" t="str">
        <f>+[7]himnakan!F62</f>
        <v>մ/մ</v>
      </c>
    </row>
    <row r="48" spans="1:29" s="583" customFormat="1" ht="22.5" customHeight="1">
      <c r="A48" s="584">
        <v>37</v>
      </c>
      <c r="B48" s="534" t="s">
        <v>357</v>
      </c>
      <c r="C48" s="575" t="s">
        <v>420</v>
      </c>
      <c r="D48" s="614" t="s">
        <v>355</v>
      </c>
      <c r="E48" s="543">
        <v>15</v>
      </c>
      <c r="F48" s="614" t="s">
        <v>355</v>
      </c>
      <c r="G48" s="590">
        <v>108559</v>
      </c>
      <c r="H48" s="579">
        <f t="shared" si="6"/>
        <v>1402.5710594315246</v>
      </c>
      <c r="I48" s="586">
        <f t="shared" si="7"/>
        <v>30</v>
      </c>
      <c r="J48" s="586"/>
      <c r="K48" s="605"/>
      <c r="L48" s="605"/>
      <c r="M48" s="605"/>
      <c r="N48" s="605"/>
      <c r="O48" s="605"/>
      <c r="P48" s="605"/>
      <c r="Q48" s="605"/>
      <c r="R48" s="606"/>
      <c r="S48" s="605"/>
      <c r="T48" s="586"/>
      <c r="U48" s="586"/>
      <c r="V48" s="575"/>
      <c r="W48" s="588">
        <f t="shared" si="9"/>
        <v>30</v>
      </c>
      <c r="X48" s="578">
        <f t="shared" si="10"/>
        <v>180931.66666666669</v>
      </c>
      <c r="Y48" s="582">
        <f t="shared" si="8"/>
        <v>2171180</v>
      </c>
      <c r="AA48" s="589" t="str">
        <f>+[7]himnakan!B63</f>
        <v>ÐáíÑ³ÝÝÇëÛ³Ý ì³ñ¹³Ý</v>
      </c>
      <c r="AC48" s="583" t="str">
        <f>+[7]himnakan!F63</f>
        <v>բարձ</v>
      </c>
    </row>
    <row r="49" spans="1:31" s="583" customFormat="1" ht="18.75" customHeight="1">
      <c r="A49" s="573">
        <v>38</v>
      </c>
      <c r="B49" s="534" t="s">
        <v>437</v>
      </c>
      <c r="C49" s="575" t="s">
        <v>420</v>
      </c>
      <c r="D49" s="614" t="s">
        <v>355</v>
      </c>
      <c r="E49" s="543"/>
      <c r="F49" s="614" t="s">
        <v>355</v>
      </c>
      <c r="G49" s="590">
        <v>108559</v>
      </c>
      <c r="H49" s="579">
        <f t="shared" si="6"/>
        <v>1402.5710594315246</v>
      </c>
      <c r="I49" s="586">
        <f t="shared" si="7"/>
        <v>0</v>
      </c>
      <c r="J49" s="586"/>
      <c r="K49" s="605"/>
      <c r="L49" s="605"/>
      <c r="M49" s="605"/>
      <c r="N49" s="605"/>
      <c r="O49" s="605"/>
      <c r="P49" s="605"/>
      <c r="Q49" s="605"/>
      <c r="R49" s="606"/>
      <c r="S49" s="605"/>
      <c r="T49" s="586"/>
      <c r="U49" s="586"/>
      <c r="V49" s="575"/>
      <c r="W49" s="588">
        <f t="shared" si="9"/>
        <v>0</v>
      </c>
      <c r="X49" s="578">
        <f t="shared" si="10"/>
        <v>0</v>
      </c>
      <c r="Y49" s="582">
        <f t="shared" si="8"/>
        <v>0</v>
      </c>
      <c r="AA49" s="589" t="s">
        <v>437</v>
      </c>
      <c r="AC49" s="583" t="str">
        <f>+[7]himnakan!F64</f>
        <v>բարձ</v>
      </c>
    </row>
    <row r="50" spans="1:31" s="583" customFormat="1" ht="18.75" customHeight="1">
      <c r="A50" s="584">
        <v>39</v>
      </c>
      <c r="B50" s="534" t="s">
        <v>438</v>
      </c>
      <c r="C50" s="575" t="s">
        <v>420</v>
      </c>
      <c r="D50" s="614" t="s">
        <v>355</v>
      </c>
      <c r="E50" s="543">
        <v>14</v>
      </c>
      <c r="F50" s="614" t="s">
        <v>355</v>
      </c>
      <c r="G50" s="590">
        <v>108559</v>
      </c>
      <c r="H50" s="579">
        <f t="shared" si="6"/>
        <v>1402.5710594315246</v>
      </c>
      <c r="I50" s="586">
        <f t="shared" si="7"/>
        <v>28</v>
      </c>
      <c r="J50" s="586"/>
      <c r="K50" s="605"/>
      <c r="L50" s="605"/>
      <c r="M50" s="605"/>
      <c r="N50" s="605"/>
      <c r="O50" s="605"/>
      <c r="P50" s="605"/>
      <c r="Q50" s="605"/>
      <c r="R50" s="606"/>
      <c r="S50" s="605"/>
      <c r="T50" s="586"/>
      <c r="U50" s="586"/>
      <c r="V50" s="575"/>
      <c r="W50" s="588">
        <f t="shared" si="9"/>
        <v>28</v>
      </c>
      <c r="X50" s="578">
        <f t="shared" si="10"/>
        <v>168869.55555555556</v>
      </c>
      <c r="Y50" s="582">
        <f t="shared" si="8"/>
        <v>2026434.6666666667</v>
      </c>
      <c r="AA50" s="589" t="s">
        <v>438</v>
      </c>
      <c r="AC50" s="583" t="s">
        <v>439</v>
      </c>
    </row>
    <row r="51" spans="1:31" s="583" customFormat="1" ht="24" customHeight="1" thickBot="1">
      <c r="A51" s="573">
        <v>40</v>
      </c>
      <c r="B51" s="538" t="s">
        <v>356</v>
      </c>
      <c r="C51" s="575" t="s">
        <v>420</v>
      </c>
      <c r="D51" s="616" t="s">
        <v>355</v>
      </c>
      <c r="E51" s="594">
        <v>6</v>
      </c>
      <c r="F51" s="616" t="s">
        <v>355</v>
      </c>
      <c r="G51" s="590">
        <v>108559</v>
      </c>
      <c r="H51" s="579">
        <f t="shared" si="6"/>
        <v>1402.5710594315246</v>
      </c>
      <c r="I51" s="611">
        <f t="shared" si="7"/>
        <v>12</v>
      </c>
      <c r="J51" s="611"/>
      <c r="K51" s="612"/>
      <c r="L51" s="612"/>
      <c r="M51" s="612"/>
      <c r="N51" s="612"/>
      <c r="O51" s="612"/>
      <c r="P51" s="612"/>
      <c r="Q51" s="612"/>
      <c r="R51" s="613"/>
      <c r="S51" s="612"/>
      <c r="T51" s="611"/>
      <c r="U51" s="611"/>
      <c r="V51" s="617"/>
      <c r="W51" s="588">
        <f t="shared" si="9"/>
        <v>12</v>
      </c>
      <c r="X51" s="578">
        <f t="shared" si="10"/>
        <v>72372.666666666672</v>
      </c>
      <c r="Y51" s="582">
        <f t="shared" si="8"/>
        <v>868472</v>
      </c>
      <c r="AA51" s="589" t="str">
        <f>+[7]himnakan!B65</f>
        <v>´³ÃñáõÝÛ³Ý úÑ³Ý»ë ².</v>
      </c>
      <c r="AC51" s="583" t="str">
        <f>+[7]himnakan!F65</f>
        <v>բարձ</v>
      </c>
      <c r="AE51" s="583">
        <v>9</v>
      </c>
    </row>
    <row r="52" spans="1:31" s="621" customFormat="1" ht="21.75" customHeight="1" thickBot="1">
      <c r="A52" s="618"/>
      <c r="B52" s="596" t="s">
        <v>428</v>
      </c>
      <c r="C52" s="619"/>
      <c r="D52" s="620"/>
      <c r="E52" s="565">
        <f>SUM(E35:E51)</f>
        <v>111</v>
      </c>
      <c r="F52" s="568"/>
      <c r="G52" s="598"/>
      <c r="H52" s="570"/>
      <c r="I52" s="566">
        <f>SUM(I35:I51)</f>
        <v>222</v>
      </c>
      <c r="J52" s="566">
        <f t="shared" ref="J52:Y52" si="11">SUM(J35:J51)</f>
        <v>0</v>
      </c>
      <c r="K52" s="566">
        <f t="shared" si="11"/>
        <v>0</v>
      </c>
      <c r="L52" s="566"/>
      <c r="M52" s="566">
        <f t="shared" si="11"/>
        <v>0</v>
      </c>
      <c r="N52" s="566">
        <f t="shared" si="11"/>
        <v>0</v>
      </c>
      <c r="O52" s="566">
        <f t="shared" si="11"/>
        <v>0</v>
      </c>
      <c r="P52" s="566">
        <f t="shared" si="11"/>
        <v>0</v>
      </c>
      <c r="Q52" s="566">
        <f t="shared" si="11"/>
        <v>0</v>
      </c>
      <c r="R52" s="571">
        <f t="shared" si="11"/>
        <v>0</v>
      </c>
      <c r="S52" s="566">
        <f t="shared" si="11"/>
        <v>0</v>
      </c>
      <c r="T52" s="566">
        <f t="shared" si="11"/>
        <v>0</v>
      </c>
      <c r="U52" s="566">
        <f t="shared" si="11"/>
        <v>0</v>
      </c>
      <c r="V52" s="566">
        <f t="shared" si="11"/>
        <v>0</v>
      </c>
      <c r="W52" s="570">
        <f t="shared" si="11"/>
        <v>222</v>
      </c>
      <c r="X52" s="598">
        <f t="shared" si="11"/>
        <v>1318841.888888889</v>
      </c>
      <c r="Y52" s="599">
        <f t="shared" si="11"/>
        <v>15826102.666666666</v>
      </c>
    </row>
    <row r="53" spans="1:31" s="583" customFormat="1" ht="43.5" customHeight="1">
      <c r="A53" s="573"/>
      <c r="B53" s="622" t="s">
        <v>440</v>
      </c>
      <c r="C53" s="575"/>
      <c r="D53" s="576"/>
      <c r="E53" s="575"/>
      <c r="F53" s="577"/>
      <c r="G53" s="578"/>
      <c r="H53" s="579"/>
      <c r="I53" s="575"/>
      <c r="J53" s="575"/>
      <c r="K53" s="602"/>
      <c r="L53" s="602"/>
      <c r="M53" s="602"/>
      <c r="N53" s="602"/>
      <c r="O53" s="602"/>
      <c r="P53" s="602"/>
      <c r="Q53" s="602"/>
      <c r="R53" s="603"/>
      <c r="S53" s="602"/>
      <c r="T53" s="575"/>
      <c r="U53" s="575"/>
      <c r="V53" s="575"/>
      <c r="W53" s="575"/>
      <c r="X53" s="581"/>
      <c r="Y53" s="582"/>
    </row>
    <row r="54" spans="1:31" s="583" customFormat="1" ht="15.75" customHeight="1">
      <c r="A54" s="573">
        <v>41</v>
      </c>
      <c r="B54" s="539" t="s">
        <v>347</v>
      </c>
      <c r="C54" s="586" t="s">
        <v>441</v>
      </c>
      <c r="D54" s="615" t="s">
        <v>344</v>
      </c>
      <c r="E54" s="604">
        <v>7</v>
      </c>
      <c r="F54" s="615" t="s">
        <v>344</v>
      </c>
      <c r="G54" s="585">
        <v>103251</v>
      </c>
      <c r="H54" s="579">
        <f t="shared" ref="H54:H61" si="12">SUM(G54/18/4.3)</f>
        <v>1333.9922480620157</v>
      </c>
      <c r="I54" s="586">
        <f t="shared" ref="I54:I61" si="13">+E54*2</f>
        <v>14</v>
      </c>
      <c r="J54" s="586"/>
      <c r="K54" s="605"/>
      <c r="L54" s="605"/>
      <c r="M54" s="605"/>
      <c r="N54" s="605"/>
      <c r="O54" s="605"/>
      <c r="P54" s="605"/>
      <c r="Q54" s="605"/>
      <c r="R54" s="606"/>
      <c r="S54" s="605"/>
      <c r="T54" s="586"/>
      <c r="U54" s="586"/>
      <c r="V54" s="575"/>
      <c r="W54" s="588">
        <f>SUM(I54:V54)</f>
        <v>14</v>
      </c>
      <c r="X54" s="578">
        <f>W54*H54*4.3</f>
        <v>80306.333333333343</v>
      </c>
      <c r="Y54" s="582">
        <f t="shared" ref="Y54:Y61" si="14">X54*12</f>
        <v>963676.00000000012</v>
      </c>
      <c r="AA54" s="589" t="str">
        <f>+[7]himnakan!B80</f>
        <v>ØËáÛ³Ý ²ñÙ»Ý Â.</v>
      </c>
      <c r="AC54" s="583" t="str">
        <f>+[7]himnakan!F80</f>
        <v>բարձ</v>
      </c>
    </row>
    <row r="55" spans="1:31" s="583" customFormat="1" ht="14.25" customHeight="1">
      <c r="A55" s="573">
        <v>42</v>
      </c>
      <c r="B55" s="534" t="s">
        <v>346</v>
      </c>
      <c r="C55" s="586" t="s">
        <v>441</v>
      </c>
      <c r="D55" s="614" t="s">
        <v>344</v>
      </c>
      <c r="E55" s="543">
        <v>8</v>
      </c>
      <c r="F55" s="614" t="s">
        <v>344</v>
      </c>
      <c r="G55" s="590">
        <v>108559</v>
      </c>
      <c r="H55" s="579">
        <f t="shared" si="12"/>
        <v>1402.5710594315246</v>
      </c>
      <c r="I55" s="586">
        <f t="shared" si="13"/>
        <v>16</v>
      </c>
      <c r="J55" s="586"/>
      <c r="K55" s="605"/>
      <c r="L55" s="605"/>
      <c r="M55" s="605"/>
      <c r="N55" s="605"/>
      <c r="O55" s="605"/>
      <c r="P55" s="605"/>
      <c r="Q55" s="605"/>
      <c r="R55" s="606"/>
      <c r="S55" s="605"/>
      <c r="T55" s="586"/>
      <c r="U55" s="586"/>
      <c r="V55" s="575"/>
      <c r="W55" s="588">
        <f t="shared" ref="W55:W61" si="15">SUM(I55:V55)</f>
        <v>16</v>
      </c>
      <c r="X55" s="578">
        <f t="shared" ref="X55:X61" si="16">W55*H55*4.3</f>
        <v>96496.888888888891</v>
      </c>
      <c r="Y55" s="582">
        <f t="shared" si="14"/>
        <v>1157962.6666666667</v>
      </c>
      <c r="AA55" s="589" t="str">
        <f>+[7]himnakan!B81</f>
        <v>Բադալյան Գևորգ</v>
      </c>
      <c r="AC55" s="583" t="str">
        <f>+[7]himnakan!F81</f>
        <v>բարձ</v>
      </c>
    </row>
    <row r="56" spans="1:31" s="583" customFormat="1" ht="15.75" customHeight="1">
      <c r="A56" s="573">
        <v>43</v>
      </c>
      <c r="B56" s="534" t="s">
        <v>345</v>
      </c>
      <c r="C56" s="586" t="s">
        <v>441</v>
      </c>
      <c r="D56" s="614" t="s">
        <v>344</v>
      </c>
      <c r="E56" s="543">
        <v>5</v>
      </c>
      <c r="F56" s="614" t="s">
        <v>344</v>
      </c>
      <c r="G56" s="590">
        <v>108559</v>
      </c>
      <c r="H56" s="579">
        <f t="shared" si="12"/>
        <v>1402.5710594315246</v>
      </c>
      <c r="I56" s="586">
        <f t="shared" si="13"/>
        <v>10</v>
      </c>
      <c r="J56" s="586"/>
      <c r="K56" s="605"/>
      <c r="L56" s="605"/>
      <c r="M56" s="605"/>
      <c r="N56" s="605"/>
      <c r="O56" s="605"/>
      <c r="P56" s="605"/>
      <c r="Q56" s="605"/>
      <c r="R56" s="606"/>
      <c r="S56" s="605"/>
      <c r="T56" s="586"/>
      <c r="U56" s="586"/>
      <c r="V56" s="575"/>
      <c r="W56" s="588">
        <f t="shared" si="15"/>
        <v>10</v>
      </c>
      <c r="X56" s="578">
        <f t="shared" si="16"/>
        <v>60310.555555555555</v>
      </c>
      <c r="Y56" s="582">
        <f t="shared" si="14"/>
        <v>723726.66666666663</v>
      </c>
      <c r="AA56" s="589" t="str">
        <f>+[7]himnakan!B82</f>
        <v>Լազարյան Արտյոմ</v>
      </c>
      <c r="AC56" s="583" t="str">
        <f>+[7]himnakan!F82</f>
        <v>բարձ</v>
      </c>
    </row>
    <row r="57" spans="1:31" s="583" customFormat="1" ht="12.75" customHeight="1">
      <c r="A57" s="573">
        <v>44</v>
      </c>
      <c r="B57" s="534" t="s">
        <v>442</v>
      </c>
      <c r="C57" s="586" t="s">
        <v>441</v>
      </c>
      <c r="D57" s="614" t="s">
        <v>343</v>
      </c>
      <c r="E57" s="543">
        <v>5</v>
      </c>
      <c r="F57" s="614" t="s">
        <v>343</v>
      </c>
      <c r="G57" s="590">
        <v>108559</v>
      </c>
      <c r="H57" s="579">
        <f t="shared" si="12"/>
        <v>1402.5710594315246</v>
      </c>
      <c r="I57" s="586">
        <f t="shared" si="13"/>
        <v>10</v>
      </c>
      <c r="J57" s="586"/>
      <c r="K57" s="605"/>
      <c r="L57" s="605"/>
      <c r="M57" s="605"/>
      <c r="N57" s="605"/>
      <c r="O57" s="605"/>
      <c r="P57" s="605"/>
      <c r="Q57" s="605"/>
      <c r="R57" s="606"/>
      <c r="S57" s="605"/>
      <c r="T57" s="586"/>
      <c r="U57" s="586"/>
      <c r="V57" s="575"/>
      <c r="W57" s="588">
        <f t="shared" si="15"/>
        <v>10</v>
      </c>
      <c r="X57" s="578">
        <f t="shared" si="16"/>
        <v>60310.555555555555</v>
      </c>
      <c r="Y57" s="582">
        <f t="shared" si="14"/>
        <v>723726.66666666663</v>
      </c>
      <c r="AA57" s="589" t="s">
        <v>442</v>
      </c>
      <c r="AC57" s="583" t="str">
        <f>+[7]himnakan!F83</f>
        <v>բարձ</v>
      </c>
    </row>
    <row r="58" spans="1:31" s="583" customFormat="1" ht="15.75" customHeight="1">
      <c r="A58" s="573">
        <v>45</v>
      </c>
      <c r="B58" s="534" t="s">
        <v>342</v>
      </c>
      <c r="C58" s="586" t="s">
        <v>441</v>
      </c>
      <c r="D58" s="614" t="s">
        <v>341</v>
      </c>
      <c r="E58" s="543">
        <v>4</v>
      </c>
      <c r="F58" s="614" t="s">
        <v>341</v>
      </c>
      <c r="G58" s="585">
        <v>103251</v>
      </c>
      <c r="H58" s="579">
        <f t="shared" si="12"/>
        <v>1333.9922480620157</v>
      </c>
      <c r="I58" s="586">
        <f t="shared" si="13"/>
        <v>8</v>
      </c>
      <c r="J58" s="586"/>
      <c r="K58" s="605"/>
      <c r="L58" s="605"/>
      <c r="M58" s="605"/>
      <c r="N58" s="605"/>
      <c r="O58" s="605"/>
      <c r="P58" s="605"/>
      <c r="Q58" s="605"/>
      <c r="R58" s="606"/>
      <c r="S58" s="605"/>
      <c r="T58" s="586"/>
      <c r="U58" s="586"/>
      <c r="V58" s="575"/>
      <c r="W58" s="588">
        <f t="shared" si="15"/>
        <v>8</v>
      </c>
      <c r="X58" s="578">
        <f t="shared" si="16"/>
        <v>45889.333333333336</v>
      </c>
      <c r="Y58" s="582">
        <f t="shared" si="14"/>
        <v>550672</v>
      </c>
      <c r="AA58" s="589" t="str">
        <f>+[7]himnakan!B84</f>
        <v>Ðáí³ÏÇÙÛ³Ý  Ð³ÛÏ</v>
      </c>
      <c r="AC58" s="583" t="str">
        <f>+[7]himnakan!F84</f>
        <v>բարձ</v>
      </c>
    </row>
    <row r="59" spans="1:31" s="583" customFormat="1" ht="21" customHeight="1">
      <c r="A59" s="573">
        <v>46</v>
      </c>
      <c r="B59" s="539" t="s">
        <v>284</v>
      </c>
      <c r="C59" s="586" t="s">
        <v>441</v>
      </c>
      <c r="D59" s="615" t="s">
        <v>283</v>
      </c>
      <c r="E59" s="604">
        <v>1</v>
      </c>
      <c r="F59" s="615" t="s">
        <v>283</v>
      </c>
      <c r="G59" s="585">
        <v>103251</v>
      </c>
      <c r="H59" s="579">
        <f t="shared" si="12"/>
        <v>1333.9922480620157</v>
      </c>
      <c r="I59" s="586">
        <f t="shared" si="13"/>
        <v>2</v>
      </c>
      <c r="J59" s="586"/>
      <c r="K59" s="605"/>
      <c r="L59" s="605"/>
      <c r="M59" s="605"/>
      <c r="N59" s="605"/>
      <c r="O59" s="605"/>
      <c r="P59" s="605"/>
      <c r="Q59" s="605"/>
      <c r="R59" s="606"/>
      <c r="S59" s="605"/>
      <c r="T59" s="586"/>
      <c r="U59" s="586"/>
      <c r="V59" s="575"/>
      <c r="W59" s="588">
        <f t="shared" si="15"/>
        <v>2</v>
      </c>
      <c r="X59" s="578">
        <f t="shared" si="16"/>
        <v>11472.333333333334</v>
      </c>
      <c r="Y59" s="582">
        <f t="shared" si="14"/>
        <v>137668</v>
      </c>
      <c r="AA59" s="589" t="str">
        <f>+B59</f>
        <v>Հարությունյան Բաբկեն</v>
      </c>
      <c r="AC59" s="583" t="str">
        <f>+[7]himnakan!$F$187</f>
        <v>բարձ</v>
      </c>
    </row>
    <row r="60" spans="1:31" s="583" customFormat="1" ht="15.75" customHeight="1">
      <c r="A60" s="573">
        <v>47</v>
      </c>
      <c r="B60" s="623" t="s">
        <v>340</v>
      </c>
      <c r="C60" s="586" t="s">
        <v>441</v>
      </c>
      <c r="D60" s="614" t="s">
        <v>338</v>
      </c>
      <c r="E60" s="543">
        <v>1</v>
      </c>
      <c r="F60" s="614" t="s">
        <v>338</v>
      </c>
      <c r="G60" s="590">
        <v>108559</v>
      </c>
      <c r="H60" s="579">
        <f t="shared" si="12"/>
        <v>1402.5710594315246</v>
      </c>
      <c r="I60" s="586">
        <f t="shared" si="13"/>
        <v>2</v>
      </c>
      <c r="J60" s="586"/>
      <c r="K60" s="605"/>
      <c r="L60" s="605"/>
      <c r="M60" s="605"/>
      <c r="N60" s="605"/>
      <c r="O60" s="605"/>
      <c r="P60" s="605"/>
      <c r="Q60" s="605"/>
      <c r="R60" s="606"/>
      <c r="S60" s="605"/>
      <c r="T60" s="586"/>
      <c r="U60" s="586"/>
      <c r="V60" s="575"/>
      <c r="W60" s="588">
        <f t="shared" si="15"/>
        <v>2</v>
      </c>
      <c r="X60" s="578">
        <f t="shared" si="16"/>
        <v>12062.111111111111</v>
      </c>
      <c r="Y60" s="582">
        <f t="shared" si="14"/>
        <v>144745.33333333334</v>
      </c>
      <c r="AA60" s="589" t="str">
        <f>+[7]himnakan!B86</f>
        <v>¶³ëå³ñÛ³Ý  ÆñÇÝ³  ¶</v>
      </c>
      <c r="AC60" s="583" t="str">
        <f>+[7]himnakan!F86</f>
        <v>բարձ</v>
      </c>
    </row>
    <row r="61" spans="1:31" s="583" customFormat="1" ht="20.25" customHeight="1" thickBot="1">
      <c r="A61" s="573">
        <v>48</v>
      </c>
      <c r="B61" s="624" t="s">
        <v>339</v>
      </c>
      <c r="C61" s="586" t="s">
        <v>441</v>
      </c>
      <c r="D61" s="614" t="s">
        <v>338</v>
      </c>
      <c r="E61" s="543">
        <v>5</v>
      </c>
      <c r="F61" s="614" t="s">
        <v>338</v>
      </c>
      <c r="G61" s="590">
        <v>108559</v>
      </c>
      <c r="H61" s="579">
        <f t="shared" si="12"/>
        <v>1402.5710594315246</v>
      </c>
      <c r="I61" s="586">
        <f t="shared" si="13"/>
        <v>10</v>
      </c>
      <c r="J61" s="586"/>
      <c r="K61" s="605"/>
      <c r="L61" s="605"/>
      <c r="M61" s="605"/>
      <c r="N61" s="605"/>
      <c r="O61" s="605"/>
      <c r="P61" s="605"/>
      <c r="Q61" s="605"/>
      <c r="R61" s="606"/>
      <c r="S61" s="605"/>
      <c r="T61" s="586"/>
      <c r="U61" s="586"/>
      <c r="V61" s="575"/>
      <c r="W61" s="588">
        <f t="shared" si="15"/>
        <v>10</v>
      </c>
      <c r="X61" s="578">
        <f t="shared" si="16"/>
        <v>60310.555555555555</v>
      </c>
      <c r="Y61" s="582">
        <f t="shared" si="14"/>
        <v>723726.66666666663</v>
      </c>
      <c r="AA61" s="589" t="str">
        <f>+[7]himnakan!B87</f>
        <v>Մուրադյան Արման Արմենի</v>
      </c>
      <c r="AC61" s="583" t="str">
        <f>+[7]himnakan!F87</f>
        <v>բարձ</v>
      </c>
    </row>
    <row r="62" spans="1:31" s="600" customFormat="1" ht="17.25" customHeight="1" thickBot="1">
      <c r="A62" s="595"/>
      <c r="B62" s="596" t="s">
        <v>428</v>
      </c>
      <c r="C62" s="597"/>
      <c r="D62" s="568"/>
      <c r="E62" s="566">
        <f>SUM(E54:E61)</f>
        <v>36</v>
      </c>
      <c r="F62" s="568"/>
      <c r="G62" s="598"/>
      <c r="H62" s="570"/>
      <c r="I62" s="566">
        <f>SUM(I54:I61)</f>
        <v>72</v>
      </c>
      <c r="J62" s="566">
        <f>SUM(J54:J61)</f>
        <v>0</v>
      </c>
      <c r="K62" s="566">
        <f>SUM(K54:K61)</f>
        <v>0</v>
      </c>
      <c r="L62" s="566"/>
      <c r="M62" s="566">
        <f t="shared" ref="M62:Y62" si="17">SUM(M54:M61)</f>
        <v>0</v>
      </c>
      <c r="N62" s="566">
        <f t="shared" si="17"/>
        <v>0</v>
      </c>
      <c r="O62" s="566">
        <f t="shared" si="17"/>
        <v>0</v>
      </c>
      <c r="P62" s="566">
        <f t="shared" si="17"/>
        <v>0</v>
      </c>
      <c r="Q62" s="566">
        <f t="shared" si="17"/>
        <v>0</v>
      </c>
      <c r="R62" s="571">
        <f t="shared" si="17"/>
        <v>0</v>
      </c>
      <c r="S62" s="566">
        <f t="shared" si="17"/>
        <v>0</v>
      </c>
      <c r="T62" s="566">
        <f t="shared" si="17"/>
        <v>0</v>
      </c>
      <c r="U62" s="566">
        <f t="shared" si="17"/>
        <v>0</v>
      </c>
      <c r="V62" s="566">
        <f t="shared" si="17"/>
        <v>0</v>
      </c>
      <c r="W62" s="570">
        <f t="shared" si="17"/>
        <v>72</v>
      </c>
      <c r="X62" s="598">
        <f t="shared" si="17"/>
        <v>427158.66666666669</v>
      </c>
      <c r="Y62" s="599">
        <f t="shared" si="17"/>
        <v>5125904</v>
      </c>
    </row>
    <row r="63" spans="1:31" s="583" customFormat="1" ht="39.75" customHeight="1">
      <c r="A63" s="573"/>
      <c r="B63" s="622" t="s">
        <v>443</v>
      </c>
      <c r="C63" s="575"/>
      <c r="D63" s="576"/>
      <c r="E63" s="575"/>
      <c r="F63" s="577"/>
      <c r="G63" s="578"/>
      <c r="H63" s="579"/>
      <c r="I63" s="575"/>
      <c r="J63" s="575"/>
      <c r="K63" s="602"/>
      <c r="L63" s="602"/>
      <c r="M63" s="602"/>
      <c r="N63" s="602"/>
      <c r="O63" s="602"/>
      <c r="P63" s="602"/>
      <c r="Q63" s="602"/>
      <c r="R63" s="603"/>
      <c r="S63" s="602"/>
      <c r="T63" s="575"/>
      <c r="U63" s="581"/>
      <c r="V63" s="581"/>
      <c r="W63" s="575"/>
      <c r="X63" s="578"/>
      <c r="Y63" s="582"/>
    </row>
    <row r="64" spans="1:31" s="583" customFormat="1" ht="15.75" customHeight="1">
      <c r="A64" s="573">
        <v>49</v>
      </c>
      <c r="B64" s="539" t="s">
        <v>275</v>
      </c>
      <c r="C64" s="586" t="s">
        <v>441</v>
      </c>
      <c r="D64" s="615" t="s">
        <v>274</v>
      </c>
      <c r="E64" s="604">
        <v>4</v>
      </c>
      <c r="F64" s="615" t="s">
        <v>274</v>
      </c>
      <c r="G64" s="590">
        <v>108559</v>
      </c>
      <c r="H64" s="579">
        <f t="shared" ref="H64:H75" si="18">SUM(G64/18/4.3)</f>
        <v>1402.5710594315246</v>
      </c>
      <c r="I64" s="586">
        <f>+E64*2</f>
        <v>8</v>
      </c>
      <c r="J64" s="586"/>
      <c r="K64" s="605"/>
      <c r="L64" s="605"/>
      <c r="M64" s="605"/>
      <c r="N64" s="605"/>
      <c r="O64" s="605"/>
      <c r="P64" s="605"/>
      <c r="Q64" s="605"/>
      <c r="R64" s="606"/>
      <c r="S64" s="605"/>
      <c r="T64" s="586"/>
      <c r="U64" s="586"/>
      <c r="V64" s="575"/>
      <c r="W64" s="588">
        <f>SUM(I64:V64)</f>
        <v>8</v>
      </c>
      <c r="X64" s="578">
        <f>W64*H64*4.3</f>
        <v>48248.444444444445</v>
      </c>
      <c r="Y64" s="582">
        <f t="shared" ref="Y64:Y75" si="19">X64*12</f>
        <v>578981.33333333337</v>
      </c>
      <c r="AA64" s="589" t="str">
        <f>+[7]himnakan!B100</f>
        <v>Համբարձումյան ²ÝÝ³</v>
      </c>
      <c r="AC64" s="583" t="str">
        <f>+[7]himnakan!F100</f>
        <v>բարձ</v>
      </c>
    </row>
    <row r="65" spans="1:31" s="583" customFormat="1" ht="15.75" customHeight="1">
      <c r="A65" s="573">
        <v>50</v>
      </c>
      <c r="B65" s="623" t="s">
        <v>328</v>
      </c>
      <c r="C65" s="586" t="s">
        <v>441</v>
      </c>
      <c r="D65" s="614" t="s">
        <v>327</v>
      </c>
      <c r="E65" s="543">
        <v>5</v>
      </c>
      <c r="F65" s="614" t="s">
        <v>327</v>
      </c>
      <c r="G65" s="590">
        <v>108559</v>
      </c>
      <c r="H65" s="579">
        <f t="shared" si="18"/>
        <v>1402.5710594315246</v>
      </c>
      <c r="I65" s="586">
        <f t="shared" ref="I65:I75" si="20">+E65*2</f>
        <v>10</v>
      </c>
      <c r="J65" s="586"/>
      <c r="K65" s="605"/>
      <c r="L65" s="605"/>
      <c r="M65" s="605"/>
      <c r="N65" s="605"/>
      <c r="O65" s="605"/>
      <c r="P65" s="605"/>
      <c r="Q65" s="605"/>
      <c r="R65" s="606"/>
      <c r="S65" s="605"/>
      <c r="T65" s="586"/>
      <c r="U65" s="586"/>
      <c r="V65" s="575"/>
      <c r="W65" s="588">
        <f t="shared" ref="W65:W75" si="21">SUM(I65:V65)</f>
        <v>10</v>
      </c>
      <c r="X65" s="578">
        <f t="shared" ref="X65:X75" si="22">W65*H65*4.3</f>
        <v>60310.555555555555</v>
      </c>
      <c r="Y65" s="582">
        <f t="shared" si="19"/>
        <v>723726.66666666663</v>
      </c>
      <c r="AA65" s="589" t="str">
        <f>+[7]himnakan!B101</f>
        <v>Երկնափեշյան Արսեն</v>
      </c>
      <c r="AC65" s="583" t="str">
        <f>+[7]himnakan!F101</f>
        <v>բարձ</v>
      </c>
    </row>
    <row r="66" spans="1:31" s="583" customFormat="1" ht="15.75" customHeight="1">
      <c r="A66" s="573">
        <v>51</v>
      </c>
      <c r="B66" s="534" t="s">
        <v>326</v>
      </c>
      <c r="C66" s="586" t="s">
        <v>441</v>
      </c>
      <c r="D66" s="614" t="s">
        <v>324</v>
      </c>
      <c r="E66" s="543">
        <v>6</v>
      </c>
      <c r="F66" s="614" t="s">
        <v>324</v>
      </c>
      <c r="G66" s="585">
        <v>103251</v>
      </c>
      <c r="H66" s="579">
        <f t="shared" si="18"/>
        <v>1333.9922480620157</v>
      </c>
      <c r="I66" s="586">
        <f t="shared" si="20"/>
        <v>12</v>
      </c>
      <c r="J66" s="586"/>
      <c r="K66" s="605"/>
      <c r="L66" s="605"/>
      <c r="M66" s="605"/>
      <c r="N66" s="605"/>
      <c r="O66" s="605"/>
      <c r="P66" s="605"/>
      <c r="Q66" s="605"/>
      <c r="R66" s="606"/>
      <c r="S66" s="605"/>
      <c r="T66" s="586"/>
      <c r="U66" s="586"/>
      <c r="V66" s="575"/>
      <c r="W66" s="588">
        <f t="shared" si="21"/>
        <v>12</v>
      </c>
      <c r="X66" s="578">
        <f t="shared" si="22"/>
        <v>68834.000000000015</v>
      </c>
      <c r="Y66" s="582">
        <f t="shared" si="19"/>
        <v>826008.00000000023</v>
      </c>
      <c r="AA66" s="589" t="str">
        <f>+[7]himnakan!B102</f>
        <v>Ä³ÙÑ³ñÛ³Ý Üáñ³Ûñ</v>
      </c>
      <c r="AC66" s="583" t="str">
        <f>+[7]himnakan!F102</f>
        <v>բարձ</v>
      </c>
    </row>
    <row r="67" spans="1:31" s="583" customFormat="1" ht="15.75" customHeight="1">
      <c r="A67" s="573">
        <v>52</v>
      </c>
      <c r="B67" s="623" t="s">
        <v>325</v>
      </c>
      <c r="C67" s="586" t="s">
        <v>441</v>
      </c>
      <c r="D67" s="614" t="s">
        <v>324</v>
      </c>
      <c r="E67" s="543">
        <v>9</v>
      </c>
      <c r="F67" s="614" t="s">
        <v>324</v>
      </c>
      <c r="G67" s="585">
        <v>103251</v>
      </c>
      <c r="H67" s="579">
        <f t="shared" si="18"/>
        <v>1333.9922480620157</v>
      </c>
      <c r="I67" s="586">
        <f t="shared" si="20"/>
        <v>18</v>
      </c>
      <c r="J67" s="586"/>
      <c r="K67" s="605"/>
      <c r="L67" s="605"/>
      <c r="M67" s="605"/>
      <c r="N67" s="605"/>
      <c r="O67" s="605"/>
      <c r="P67" s="605"/>
      <c r="Q67" s="605"/>
      <c r="R67" s="606"/>
      <c r="S67" s="605"/>
      <c r="T67" s="586"/>
      <c r="U67" s="586"/>
      <c r="V67" s="575"/>
      <c r="W67" s="588">
        <f t="shared" si="21"/>
        <v>18</v>
      </c>
      <c r="X67" s="578">
        <f t="shared" si="22"/>
        <v>103251.00000000001</v>
      </c>
      <c r="Y67" s="582">
        <f t="shared" si="19"/>
        <v>1239012.0000000002</v>
      </c>
      <c r="AA67" s="589" t="str">
        <f>+[7]himnakan!B103</f>
        <v>Գրիգորյան Արմեն</v>
      </c>
      <c r="AC67" s="583" t="str">
        <f>+[7]himnakan!F103</f>
        <v>մ/մ</v>
      </c>
    </row>
    <row r="68" spans="1:31" s="583" customFormat="1" ht="15.75" customHeight="1">
      <c r="A68" s="573">
        <v>53</v>
      </c>
      <c r="B68" s="534" t="s">
        <v>323</v>
      </c>
      <c r="C68" s="586" t="s">
        <v>441</v>
      </c>
      <c r="D68" s="614" t="s">
        <v>320</v>
      </c>
      <c r="E68" s="543">
        <v>7</v>
      </c>
      <c r="F68" s="614" t="s">
        <v>320</v>
      </c>
      <c r="G68" s="585">
        <v>103251</v>
      </c>
      <c r="H68" s="579">
        <f t="shared" si="18"/>
        <v>1333.9922480620157</v>
      </c>
      <c r="I68" s="586">
        <f t="shared" si="20"/>
        <v>14</v>
      </c>
      <c r="J68" s="586"/>
      <c r="K68" s="605"/>
      <c r="L68" s="605"/>
      <c r="M68" s="605"/>
      <c r="N68" s="605"/>
      <c r="O68" s="605"/>
      <c r="P68" s="605"/>
      <c r="Q68" s="605"/>
      <c r="R68" s="606"/>
      <c r="S68" s="605"/>
      <c r="T68" s="586"/>
      <c r="U68" s="586"/>
      <c r="V68" s="575"/>
      <c r="W68" s="588">
        <f t="shared" si="21"/>
        <v>14</v>
      </c>
      <c r="X68" s="578">
        <f t="shared" si="22"/>
        <v>80306.333333333343</v>
      </c>
      <c r="Y68" s="582">
        <f t="shared" si="19"/>
        <v>963676.00000000012</v>
      </c>
      <c r="AA68" s="589" t="str">
        <f>+[7]himnakan!B104</f>
        <v>Ðáí³ÏÇÙÛ³Ý Լուիզա</v>
      </c>
      <c r="AC68" s="583" t="str">
        <f>+[7]himnakan!F104</f>
        <v>բարձ</v>
      </c>
    </row>
    <row r="69" spans="1:31" s="583" customFormat="1" ht="15.75" customHeight="1">
      <c r="A69" s="573">
        <v>54</v>
      </c>
      <c r="B69" s="534" t="s">
        <v>322</v>
      </c>
      <c r="C69" s="586" t="s">
        <v>441</v>
      </c>
      <c r="D69" s="614" t="s">
        <v>320</v>
      </c>
      <c r="E69" s="543">
        <v>7</v>
      </c>
      <c r="F69" s="614" t="s">
        <v>320</v>
      </c>
      <c r="G69" s="585">
        <v>103251</v>
      </c>
      <c r="H69" s="579">
        <f t="shared" si="18"/>
        <v>1333.9922480620157</v>
      </c>
      <c r="I69" s="586">
        <f t="shared" si="20"/>
        <v>14</v>
      </c>
      <c r="J69" s="586"/>
      <c r="K69" s="605"/>
      <c r="L69" s="605"/>
      <c r="M69" s="605"/>
      <c r="N69" s="605"/>
      <c r="O69" s="605"/>
      <c r="P69" s="605"/>
      <c r="Q69" s="605"/>
      <c r="R69" s="606"/>
      <c r="S69" s="605"/>
      <c r="T69" s="586"/>
      <c r="U69" s="586"/>
      <c r="V69" s="575"/>
      <c r="W69" s="588">
        <f t="shared" si="21"/>
        <v>14</v>
      </c>
      <c r="X69" s="578">
        <f t="shared" si="22"/>
        <v>80306.333333333343</v>
      </c>
      <c r="Y69" s="582">
        <f t="shared" si="19"/>
        <v>963676.00000000012</v>
      </c>
      <c r="AA69" s="589" t="str">
        <f>+[7]himnakan!B105</f>
        <v>²ñïáõßÛ³Ý ²Ý³ÑÇï</v>
      </c>
      <c r="AC69" s="583" t="str">
        <f>+[7]himnakan!F105</f>
        <v>բարձ</v>
      </c>
    </row>
    <row r="70" spans="1:31" s="583" customFormat="1" ht="15.75" customHeight="1">
      <c r="A70" s="573">
        <v>55</v>
      </c>
      <c r="B70" s="534" t="s">
        <v>321</v>
      </c>
      <c r="C70" s="586" t="s">
        <v>441</v>
      </c>
      <c r="D70" s="614" t="s">
        <v>320</v>
      </c>
      <c r="E70" s="543">
        <v>8</v>
      </c>
      <c r="F70" s="614" t="s">
        <v>320</v>
      </c>
      <c r="G70" s="585">
        <v>103251</v>
      </c>
      <c r="H70" s="579">
        <f t="shared" si="18"/>
        <v>1333.9922480620157</v>
      </c>
      <c r="I70" s="586">
        <f t="shared" si="20"/>
        <v>16</v>
      </c>
      <c r="J70" s="586"/>
      <c r="K70" s="605"/>
      <c r="L70" s="605"/>
      <c r="M70" s="605"/>
      <c r="N70" s="605"/>
      <c r="O70" s="605"/>
      <c r="P70" s="605"/>
      <c r="Q70" s="605"/>
      <c r="R70" s="606"/>
      <c r="S70" s="605"/>
      <c r="T70" s="586"/>
      <c r="U70" s="586"/>
      <c r="V70" s="575"/>
      <c r="W70" s="588">
        <f t="shared" si="21"/>
        <v>16</v>
      </c>
      <c r="X70" s="578">
        <f t="shared" si="22"/>
        <v>91778.666666666672</v>
      </c>
      <c r="Y70" s="582">
        <f t="shared" si="19"/>
        <v>1101344</v>
      </c>
      <c r="AA70" s="589" t="str">
        <f>+[7]himnakan!B106</f>
        <v>¼³ù³ñÛ³Ý ÈáõëÇÝ»</v>
      </c>
      <c r="AC70" s="583" t="str">
        <f>+[7]himnakan!F106</f>
        <v>բարձ</v>
      </c>
    </row>
    <row r="71" spans="1:31" s="583" customFormat="1" ht="15.75" customHeight="1">
      <c r="A71" s="573">
        <v>56</v>
      </c>
      <c r="B71" s="534" t="s">
        <v>319</v>
      </c>
      <c r="C71" s="586" t="s">
        <v>441</v>
      </c>
      <c r="D71" s="614" t="s">
        <v>317</v>
      </c>
      <c r="E71" s="543">
        <v>9</v>
      </c>
      <c r="F71" s="614" t="s">
        <v>317</v>
      </c>
      <c r="G71" s="590">
        <v>108559</v>
      </c>
      <c r="H71" s="579">
        <f t="shared" si="18"/>
        <v>1402.5710594315246</v>
      </c>
      <c r="I71" s="586">
        <v>13.5</v>
      </c>
      <c r="J71" s="586"/>
      <c r="K71" s="605"/>
      <c r="L71" s="605"/>
      <c r="M71" s="605"/>
      <c r="N71" s="605"/>
      <c r="O71" s="605"/>
      <c r="P71" s="605"/>
      <c r="Q71" s="605"/>
      <c r="R71" s="606"/>
      <c r="S71" s="605"/>
      <c r="T71" s="586"/>
      <c r="U71" s="586"/>
      <c r="V71" s="575"/>
      <c r="W71" s="588">
        <f t="shared" si="21"/>
        <v>13.5</v>
      </c>
      <c r="X71" s="578">
        <f t="shared" si="22"/>
        <v>81419.25</v>
      </c>
      <c r="Y71" s="582">
        <f t="shared" si="19"/>
        <v>977031</v>
      </c>
      <c r="AA71" s="589" t="str">
        <f>+[7]himnakan!B107</f>
        <v>Թերզիկյան Արտակ</v>
      </c>
      <c r="AC71" s="583" t="str">
        <f>+[7]himnakan!F107</f>
        <v>բարձ</v>
      </c>
    </row>
    <row r="72" spans="1:31" s="583" customFormat="1" ht="15.75" customHeight="1">
      <c r="A72" s="573">
        <v>57</v>
      </c>
      <c r="B72" s="534" t="s">
        <v>318</v>
      </c>
      <c r="C72" s="586" t="s">
        <v>441</v>
      </c>
      <c r="D72" s="614" t="s">
        <v>317</v>
      </c>
      <c r="E72" s="543">
        <v>12</v>
      </c>
      <c r="F72" s="614" t="s">
        <v>317</v>
      </c>
      <c r="G72" s="590">
        <v>108559</v>
      </c>
      <c r="H72" s="579">
        <f t="shared" si="18"/>
        <v>1402.5710594315246</v>
      </c>
      <c r="I72" s="586">
        <v>18</v>
      </c>
      <c r="J72" s="586"/>
      <c r="K72" s="605"/>
      <c r="L72" s="605"/>
      <c r="M72" s="605"/>
      <c r="N72" s="605"/>
      <c r="O72" s="605"/>
      <c r="P72" s="605"/>
      <c r="Q72" s="605"/>
      <c r="R72" s="606"/>
      <c r="S72" s="605"/>
      <c r="T72" s="586"/>
      <c r="U72" s="586"/>
      <c r="V72" s="575"/>
      <c r="W72" s="588">
        <f t="shared" si="21"/>
        <v>18</v>
      </c>
      <c r="X72" s="578">
        <f t="shared" si="22"/>
        <v>108559</v>
      </c>
      <c r="Y72" s="582">
        <f t="shared" si="19"/>
        <v>1302708</v>
      </c>
      <c r="AA72" s="589" t="str">
        <f>+[7]himnakan!B108</f>
        <v>Մխեյան Սոս</v>
      </c>
      <c r="AC72" s="583" t="str">
        <f>+[7]himnakan!F108</f>
        <v>բարձ</v>
      </c>
    </row>
    <row r="73" spans="1:31" s="583" customFormat="1" ht="15.75" customHeight="1">
      <c r="A73" s="573">
        <v>58</v>
      </c>
      <c r="B73" s="623" t="s">
        <v>316</v>
      </c>
      <c r="C73" s="586" t="s">
        <v>441</v>
      </c>
      <c r="D73" s="614" t="s">
        <v>315</v>
      </c>
      <c r="E73" s="543">
        <v>1</v>
      </c>
      <c r="F73" s="614" t="s">
        <v>315</v>
      </c>
      <c r="G73" s="585">
        <v>103251</v>
      </c>
      <c r="H73" s="579">
        <f t="shared" si="18"/>
        <v>1333.9922480620157</v>
      </c>
      <c r="I73" s="586">
        <f t="shared" si="20"/>
        <v>2</v>
      </c>
      <c r="J73" s="586"/>
      <c r="K73" s="605"/>
      <c r="L73" s="605"/>
      <c r="M73" s="605"/>
      <c r="N73" s="605"/>
      <c r="O73" s="605"/>
      <c r="P73" s="605"/>
      <c r="Q73" s="605"/>
      <c r="R73" s="606"/>
      <c r="S73" s="605"/>
      <c r="T73" s="586"/>
      <c r="U73" s="586"/>
      <c r="V73" s="575"/>
      <c r="W73" s="588">
        <f t="shared" si="21"/>
        <v>2</v>
      </c>
      <c r="X73" s="578">
        <f t="shared" si="22"/>
        <v>11472.333333333334</v>
      </c>
      <c r="Y73" s="582">
        <f t="shared" si="19"/>
        <v>137668</v>
      </c>
      <c r="AA73" s="589" t="str">
        <f>+[7]himnakan!B109</f>
        <v>¶³ëå³ñÛ³Ý Øáõß»Õ Ð.</v>
      </c>
      <c r="AC73" s="583" t="str">
        <f>+[7]himnakan!F109</f>
        <v>բարձ</v>
      </c>
    </row>
    <row r="74" spans="1:31" s="583" customFormat="1" ht="15.75" customHeight="1">
      <c r="A74" s="573">
        <v>59</v>
      </c>
      <c r="B74" s="623" t="s">
        <v>444</v>
      </c>
      <c r="C74" s="586" t="s">
        <v>441</v>
      </c>
      <c r="D74" s="614" t="s">
        <v>273</v>
      </c>
      <c r="E74" s="543">
        <v>1</v>
      </c>
      <c r="F74" s="614" t="s">
        <v>273</v>
      </c>
      <c r="G74" s="590">
        <v>108559</v>
      </c>
      <c r="H74" s="579">
        <f t="shared" si="18"/>
        <v>1402.5710594315246</v>
      </c>
      <c r="I74" s="586">
        <f t="shared" si="20"/>
        <v>2</v>
      </c>
      <c r="J74" s="586"/>
      <c r="K74" s="605"/>
      <c r="L74" s="605"/>
      <c r="M74" s="605"/>
      <c r="N74" s="605"/>
      <c r="O74" s="605"/>
      <c r="P74" s="605"/>
      <c r="Q74" s="605"/>
      <c r="R74" s="606"/>
      <c r="S74" s="605"/>
      <c r="T74" s="586"/>
      <c r="U74" s="586"/>
      <c r="V74" s="575"/>
      <c r="W74" s="588">
        <f t="shared" si="21"/>
        <v>2</v>
      </c>
      <c r="X74" s="578">
        <f t="shared" si="22"/>
        <v>12062.111111111111</v>
      </c>
      <c r="Y74" s="582">
        <f t="shared" si="19"/>
        <v>144745.33333333334</v>
      </c>
      <c r="AA74" s="589" t="str">
        <f>+B74</f>
        <v>Միրզոյան Մարիամ</v>
      </c>
      <c r="AC74" s="583" t="str">
        <f>+[7]himnakan!F110</f>
        <v>բարձ</v>
      </c>
    </row>
    <row r="75" spans="1:31" s="583" customFormat="1" ht="15.75" customHeight="1" thickBot="1">
      <c r="A75" s="573">
        <v>60</v>
      </c>
      <c r="B75" s="623" t="s">
        <v>445</v>
      </c>
      <c r="C75" s="586" t="s">
        <v>441</v>
      </c>
      <c r="D75" s="614" t="s">
        <v>314</v>
      </c>
      <c r="E75" s="543">
        <v>2</v>
      </c>
      <c r="F75" s="614" t="s">
        <v>314</v>
      </c>
      <c r="G75" s="585">
        <v>103251</v>
      </c>
      <c r="H75" s="579">
        <f t="shared" si="18"/>
        <v>1333.9922480620157</v>
      </c>
      <c r="I75" s="586">
        <f t="shared" si="20"/>
        <v>4</v>
      </c>
      <c r="J75" s="586"/>
      <c r="K75" s="605"/>
      <c r="L75" s="605"/>
      <c r="M75" s="605"/>
      <c r="N75" s="605"/>
      <c r="O75" s="605"/>
      <c r="P75" s="605"/>
      <c r="Q75" s="605"/>
      <c r="R75" s="606"/>
      <c r="S75" s="605"/>
      <c r="T75" s="586"/>
      <c r="U75" s="586"/>
      <c r="V75" s="575"/>
      <c r="W75" s="588">
        <f t="shared" si="21"/>
        <v>4</v>
      </c>
      <c r="X75" s="578">
        <f t="shared" si="22"/>
        <v>22944.666666666668</v>
      </c>
      <c r="Y75" s="582">
        <f t="shared" si="19"/>
        <v>275336</v>
      </c>
      <c r="AA75" s="589" t="str">
        <f>+[7]himnakan!B111</f>
        <v>Իսախանյան Արշակ</v>
      </c>
      <c r="AC75" s="583" t="str">
        <f>+[7]himnakan!F111</f>
        <v>բարձ</v>
      </c>
      <c r="AE75" s="583">
        <v>11</v>
      </c>
    </row>
    <row r="76" spans="1:31" s="583" customFormat="1" ht="15.75" customHeight="1" thickBot="1">
      <c r="A76" s="625"/>
      <c r="B76" s="596" t="s">
        <v>428</v>
      </c>
      <c r="C76" s="566"/>
      <c r="D76" s="568"/>
      <c r="E76" s="566">
        <f>SUM(E64:E75)</f>
        <v>71</v>
      </c>
      <c r="F76" s="568"/>
      <c r="G76" s="598"/>
      <c r="H76" s="570"/>
      <c r="I76" s="566">
        <f>SUM(I64:I75)</f>
        <v>131.5</v>
      </c>
      <c r="J76" s="566">
        <f t="shared" ref="J76:V76" si="23">SUM(J64:J75)</f>
        <v>0</v>
      </c>
      <c r="K76" s="566">
        <f t="shared" si="23"/>
        <v>0</v>
      </c>
      <c r="L76" s="566"/>
      <c r="M76" s="566">
        <f t="shared" si="23"/>
        <v>0</v>
      </c>
      <c r="N76" s="566">
        <f t="shared" si="23"/>
        <v>0</v>
      </c>
      <c r="O76" s="566">
        <f t="shared" si="23"/>
        <v>0</v>
      </c>
      <c r="P76" s="566">
        <f t="shared" si="23"/>
        <v>0</v>
      </c>
      <c r="Q76" s="566">
        <f t="shared" si="23"/>
        <v>0</v>
      </c>
      <c r="R76" s="571">
        <f t="shared" si="23"/>
        <v>0</v>
      </c>
      <c r="S76" s="566">
        <f t="shared" si="23"/>
        <v>0</v>
      </c>
      <c r="T76" s="566">
        <f t="shared" si="23"/>
        <v>0</v>
      </c>
      <c r="U76" s="566">
        <f t="shared" si="23"/>
        <v>0</v>
      </c>
      <c r="V76" s="566">
        <f t="shared" si="23"/>
        <v>0</v>
      </c>
      <c r="W76" s="570">
        <f>SUM(W64:W75)</f>
        <v>131.5</v>
      </c>
      <c r="X76" s="598">
        <f>SUM(X64:X75)</f>
        <v>769492.6944444445</v>
      </c>
      <c r="Y76" s="599">
        <f>SUM(Y64:Y75)</f>
        <v>9233912.333333334</v>
      </c>
    </row>
    <row r="77" spans="1:31" s="633" customFormat="1" ht="28.5" customHeight="1">
      <c r="A77" s="626"/>
      <c r="B77" s="622" t="s">
        <v>446</v>
      </c>
      <c r="C77" s="580"/>
      <c r="D77" s="627"/>
      <c r="E77" s="580"/>
      <c r="F77" s="628"/>
      <c r="G77" s="629"/>
      <c r="H77" s="630"/>
      <c r="I77" s="629"/>
      <c r="J77" s="580"/>
      <c r="K77" s="603"/>
      <c r="L77" s="603"/>
      <c r="M77" s="603"/>
      <c r="N77" s="603"/>
      <c r="O77" s="603"/>
      <c r="P77" s="603"/>
      <c r="Q77" s="603"/>
      <c r="R77" s="603"/>
      <c r="S77" s="603"/>
      <c r="T77" s="580"/>
      <c r="U77" s="631"/>
      <c r="V77" s="631"/>
      <c r="W77" s="580"/>
      <c r="X77" s="629"/>
      <c r="Y77" s="632"/>
    </row>
    <row r="78" spans="1:31" s="583" customFormat="1" ht="17.25" customHeight="1">
      <c r="A78" s="573">
        <v>61</v>
      </c>
      <c r="B78" s="534" t="s">
        <v>447</v>
      </c>
      <c r="C78" s="586" t="s">
        <v>441</v>
      </c>
      <c r="D78" s="614" t="s">
        <v>448</v>
      </c>
      <c r="E78" s="543">
        <v>6</v>
      </c>
      <c r="F78" s="614" t="s">
        <v>448</v>
      </c>
      <c r="G78" s="590">
        <v>108559</v>
      </c>
      <c r="H78" s="579">
        <f>SUM(G78/18/4.3)</f>
        <v>1402.5710594315246</v>
      </c>
      <c r="I78" s="586">
        <f>+E78*2</f>
        <v>12</v>
      </c>
      <c r="J78" s="586"/>
      <c r="K78" s="605"/>
      <c r="L78" s="605"/>
      <c r="M78" s="605"/>
      <c r="N78" s="605"/>
      <c r="O78" s="605"/>
      <c r="P78" s="605"/>
      <c r="Q78" s="605"/>
      <c r="R78" s="606"/>
      <c r="S78" s="605"/>
      <c r="T78" s="586"/>
      <c r="U78" s="586"/>
      <c r="V78" s="575"/>
      <c r="W78" s="588">
        <f>SUM(I78:V78)</f>
        <v>12</v>
      </c>
      <c r="X78" s="578">
        <f>W78*H78*4.3</f>
        <v>72372.666666666672</v>
      </c>
      <c r="Y78" s="582">
        <f>X78*12</f>
        <v>868472</v>
      </c>
      <c r="AA78" s="583" t="s">
        <v>447</v>
      </c>
      <c r="AC78" s="634"/>
    </row>
    <row r="79" spans="1:31" s="583" customFormat="1" ht="17.25" customHeight="1">
      <c r="A79" s="573">
        <v>62</v>
      </c>
      <c r="B79" s="534" t="s">
        <v>337</v>
      </c>
      <c r="C79" s="586" t="s">
        <v>441</v>
      </c>
      <c r="D79" s="614" t="s">
        <v>449</v>
      </c>
      <c r="E79" s="543">
        <v>5</v>
      </c>
      <c r="F79" s="614" t="s">
        <v>449</v>
      </c>
      <c r="G79" s="590">
        <v>108559</v>
      </c>
      <c r="H79" s="579">
        <f>SUM(G79/18/4.3)</f>
        <v>1402.5710594315246</v>
      </c>
      <c r="I79" s="586">
        <f>+E79*2</f>
        <v>10</v>
      </c>
      <c r="J79" s="586"/>
      <c r="K79" s="605"/>
      <c r="L79" s="605"/>
      <c r="M79" s="605"/>
      <c r="N79" s="605"/>
      <c r="O79" s="605"/>
      <c r="P79" s="605"/>
      <c r="Q79" s="605"/>
      <c r="R79" s="606"/>
      <c r="S79" s="605"/>
      <c r="T79" s="586"/>
      <c r="U79" s="586"/>
      <c r="V79" s="575"/>
      <c r="W79" s="588">
        <f>SUM(I79:V79)</f>
        <v>10</v>
      </c>
      <c r="X79" s="578">
        <f>W79*H79*4.3</f>
        <v>60310.555555555555</v>
      </c>
      <c r="Y79" s="582">
        <f>X79*12</f>
        <v>723726.66666666663</v>
      </c>
      <c r="AA79" s="583" t="str">
        <f>+[7]himnakan!B89</f>
        <v>Մկրտումյան Արթուր</v>
      </c>
      <c r="AC79" s="583" t="str">
        <f>+[7]himnakan!F89</f>
        <v>մ/մ</v>
      </c>
    </row>
    <row r="80" spans="1:31" s="583" customFormat="1" ht="17.25" customHeight="1">
      <c r="A80" s="573">
        <v>63</v>
      </c>
      <c r="B80" s="534" t="s">
        <v>336</v>
      </c>
      <c r="C80" s="586" t="s">
        <v>441</v>
      </c>
      <c r="D80" s="614" t="s">
        <v>449</v>
      </c>
      <c r="E80" s="543">
        <v>1</v>
      </c>
      <c r="F80" s="614" t="s">
        <v>449</v>
      </c>
      <c r="G80" s="590">
        <v>108559</v>
      </c>
      <c r="H80" s="579">
        <f>SUM(G80/18/4.3)</f>
        <v>1402.5710594315246</v>
      </c>
      <c r="I80" s="586">
        <f>+E80*2</f>
        <v>2</v>
      </c>
      <c r="J80" s="586"/>
      <c r="K80" s="605"/>
      <c r="L80" s="605"/>
      <c r="M80" s="605"/>
      <c r="N80" s="605"/>
      <c r="O80" s="605"/>
      <c r="P80" s="605"/>
      <c r="Q80" s="605"/>
      <c r="R80" s="606"/>
      <c r="S80" s="605"/>
      <c r="T80" s="586"/>
      <c r="U80" s="586"/>
      <c r="V80" s="575"/>
      <c r="W80" s="588">
        <f>SUM(I80:V80)</f>
        <v>2</v>
      </c>
      <c r="X80" s="578">
        <f>W80*H80*4.3</f>
        <v>12062.111111111111</v>
      </c>
      <c r="Y80" s="582">
        <f>X80*12</f>
        <v>144745.33333333334</v>
      </c>
      <c r="AA80" s="583" t="str">
        <f>+[7]himnakan!B90</f>
        <v>Մանուկյան Արթուր</v>
      </c>
      <c r="AC80" s="583" t="str">
        <f>+[7]himnakan!F90</f>
        <v>մ/մ</v>
      </c>
    </row>
    <row r="81" spans="1:31" s="583" customFormat="1" ht="17.25" customHeight="1" thickBot="1">
      <c r="A81" s="573">
        <v>64</v>
      </c>
      <c r="B81" s="534" t="s">
        <v>335</v>
      </c>
      <c r="C81" s="586" t="s">
        <v>441</v>
      </c>
      <c r="D81" s="614" t="s">
        <v>449</v>
      </c>
      <c r="E81" s="543">
        <v>2</v>
      </c>
      <c r="F81" s="614" t="s">
        <v>449</v>
      </c>
      <c r="G81" s="590">
        <v>108559</v>
      </c>
      <c r="H81" s="579">
        <f>SUM(G81/18/4.3)</f>
        <v>1402.5710594315246</v>
      </c>
      <c r="I81" s="586">
        <f>+E81*2</f>
        <v>4</v>
      </c>
      <c r="J81" s="586"/>
      <c r="K81" s="605"/>
      <c r="L81" s="605"/>
      <c r="M81" s="605"/>
      <c r="N81" s="605"/>
      <c r="O81" s="605"/>
      <c r="P81" s="605"/>
      <c r="Q81" s="605"/>
      <c r="R81" s="606"/>
      <c r="S81" s="605"/>
      <c r="T81" s="586"/>
      <c r="U81" s="586"/>
      <c r="V81" s="575"/>
      <c r="W81" s="588">
        <f>SUM(I81:V81)</f>
        <v>4</v>
      </c>
      <c r="X81" s="578">
        <f>W81*H81*4.3</f>
        <v>24124.222222222223</v>
      </c>
      <c r="Y81" s="582">
        <f>X81*12</f>
        <v>289490.66666666669</v>
      </c>
      <c r="AA81" s="583" t="str">
        <f>+[7]himnakan!B91</f>
        <v>Խաչատրյան Ռոբերտ</v>
      </c>
      <c r="AC81" s="583" t="str">
        <f>+[7]himnakan!F91</f>
        <v>բարձ</v>
      </c>
      <c r="AE81" s="583">
        <v>1</v>
      </c>
    </row>
    <row r="82" spans="1:31" s="633" customFormat="1" ht="18.75" customHeight="1" thickBot="1">
      <c r="A82" s="635"/>
      <c r="B82" s="596" t="s">
        <v>428</v>
      </c>
      <c r="C82" s="571"/>
      <c r="D82" s="636"/>
      <c r="E82" s="571">
        <f>SUM(E78:E81)</f>
        <v>14</v>
      </c>
      <c r="F82" s="636"/>
      <c r="G82" s="637"/>
      <c r="H82" s="638"/>
      <c r="I82" s="571">
        <f>SUM(I78:I81)</f>
        <v>28</v>
      </c>
      <c r="J82" s="571">
        <f t="shared" ref="J82:V82" si="24">SUM(J78:J81)</f>
        <v>0</v>
      </c>
      <c r="K82" s="571">
        <f t="shared" si="24"/>
        <v>0</v>
      </c>
      <c r="L82" s="571"/>
      <c r="M82" s="571">
        <f t="shared" si="24"/>
        <v>0</v>
      </c>
      <c r="N82" s="571">
        <f t="shared" si="24"/>
        <v>0</v>
      </c>
      <c r="O82" s="571">
        <f t="shared" si="24"/>
        <v>0</v>
      </c>
      <c r="P82" s="571">
        <f t="shared" si="24"/>
        <v>0</v>
      </c>
      <c r="Q82" s="571">
        <f t="shared" si="24"/>
        <v>0</v>
      </c>
      <c r="R82" s="571">
        <f t="shared" si="24"/>
        <v>0</v>
      </c>
      <c r="S82" s="571">
        <f t="shared" si="24"/>
        <v>0</v>
      </c>
      <c r="T82" s="571">
        <f t="shared" si="24"/>
        <v>0</v>
      </c>
      <c r="U82" s="571">
        <f t="shared" si="24"/>
        <v>0</v>
      </c>
      <c r="V82" s="571">
        <f t="shared" si="24"/>
        <v>0</v>
      </c>
      <c r="W82" s="638">
        <f>SUM(W78:W81)</f>
        <v>28</v>
      </c>
      <c r="X82" s="637">
        <f>SUM(X78:X81)</f>
        <v>168869.55555555556</v>
      </c>
      <c r="Y82" s="639">
        <f>SUM(Y78:Y81)</f>
        <v>2026434.6666666665</v>
      </c>
    </row>
    <row r="83" spans="1:31" s="633" customFormat="1" ht="24.75" customHeight="1">
      <c r="A83" s="640"/>
      <c r="B83" s="622" t="s">
        <v>450</v>
      </c>
      <c r="C83" s="580"/>
      <c r="D83" s="627"/>
      <c r="E83" s="580"/>
      <c r="F83" s="628"/>
      <c r="G83" s="629"/>
      <c r="H83" s="630"/>
      <c r="I83" s="580"/>
      <c r="J83" s="580"/>
      <c r="K83" s="603"/>
      <c r="L83" s="603"/>
      <c r="M83" s="603"/>
      <c r="N83" s="603"/>
      <c r="O83" s="641"/>
      <c r="P83" s="641"/>
      <c r="Q83" s="641"/>
      <c r="R83" s="603"/>
      <c r="S83" s="641"/>
      <c r="T83" s="580"/>
      <c r="U83" s="631"/>
      <c r="V83" s="631"/>
      <c r="W83" s="580"/>
      <c r="X83" s="629"/>
      <c r="Y83" s="632"/>
    </row>
    <row r="84" spans="1:31" s="633" customFormat="1" ht="17.25" customHeight="1">
      <c r="A84" s="640">
        <v>65</v>
      </c>
      <c r="B84" s="539" t="s">
        <v>451</v>
      </c>
      <c r="C84" s="586" t="s">
        <v>441</v>
      </c>
      <c r="D84" s="615" t="s">
        <v>265</v>
      </c>
      <c r="E84" s="604">
        <v>8</v>
      </c>
      <c r="F84" s="615" t="s">
        <v>265</v>
      </c>
      <c r="G84" s="590">
        <v>108559</v>
      </c>
      <c r="H84" s="642">
        <f t="shared" ref="H84:H92" si="25">SUM(G84/18/4.3)</f>
        <v>1402.5710594315246</v>
      </c>
      <c r="I84" s="643">
        <v>13</v>
      </c>
      <c r="J84" s="587"/>
      <c r="K84" s="606"/>
      <c r="L84" s="606"/>
      <c r="M84" s="606"/>
      <c r="N84" s="606"/>
      <c r="O84" s="613"/>
      <c r="P84" s="613"/>
      <c r="Q84" s="613"/>
      <c r="R84" s="606"/>
      <c r="S84" s="613"/>
      <c r="T84" s="587"/>
      <c r="U84" s="644"/>
      <c r="V84" s="631"/>
      <c r="W84" s="588">
        <f t="shared" ref="W84:W92" si="26">SUM(I84:V84)</f>
        <v>13</v>
      </c>
      <c r="X84" s="578">
        <f t="shared" ref="X84:X92" si="27">W84*H84*4.3</f>
        <v>78403.722222222234</v>
      </c>
      <c r="Y84" s="582">
        <f t="shared" ref="Y84:Y92" si="28">X84*12</f>
        <v>940844.66666666674</v>
      </c>
      <c r="AA84" s="645" t="str">
        <f>+[7]himnakan!B68</f>
        <v>Ü³½³ñÛ³Ý ¶³Û³Ý» ì.</v>
      </c>
      <c r="AC84" s="633" t="str">
        <f>+[7]himnakan!F68</f>
        <v>մ/մ</v>
      </c>
    </row>
    <row r="85" spans="1:31" s="633" customFormat="1" ht="17.25" customHeight="1">
      <c r="A85" s="640">
        <v>66</v>
      </c>
      <c r="B85" s="534" t="s">
        <v>354</v>
      </c>
      <c r="C85" s="586" t="s">
        <v>441</v>
      </c>
      <c r="D85" s="614" t="s">
        <v>265</v>
      </c>
      <c r="E85" s="543">
        <v>13</v>
      </c>
      <c r="F85" s="614" t="s">
        <v>265</v>
      </c>
      <c r="G85" s="585">
        <v>103251</v>
      </c>
      <c r="H85" s="642">
        <f t="shared" si="25"/>
        <v>1333.9922480620157</v>
      </c>
      <c r="I85" s="542">
        <v>21</v>
      </c>
      <c r="J85" s="587"/>
      <c r="K85" s="606"/>
      <c r="L85" s="606"/>
      <c r="M85" s="606"/>
      <c r="N85" s="606"/>
      <c r="O85" s="613"/>
      <c r="P85" s="613"/>
      <c r="Q85" s="613"/>
      <c r="R85" s="606"/>
      <c r="S85" s="613"/>
      <c r="T85" s="587"/>
      <c r="U85" s="644"/>
      <c r="V85" s="631"/>
      <c r="W85" s="588">
        <f t="shared" si="26"/>
        <v>21</v>
      </c>
      <c r="X85" s="578">
        <f t="shared" si="27"/>
        <v>120459.50000000001</v>
      </c>
      <c r="Y85" s="582">
        <f t="shared" si="28"/>
        <v>1445514.0000000002</v>
      </c>
      <c r="AA85" s="645" t="str">
        <f>+[7]himnakan!B69</f>
        <v xml:space="preserve">²ñ»íÛ³Ý Ø³ñÇÝ» Ð. </v>
      </c>
      <c r="AC85" s="633" t="str">
        <f>+[7]himnakan!F69</f>
        <v>բարձ</v>
      </c>
    </row>
    <row r="86" spans="1:31" s="633" customFormat="1" ht="17.25" customHeight="1">
      <c r="A86" s="640">
        <v>67</v>
      </c>
      <c r="B86" s="534" t="s">
        <v>353</v>
      </c>
      <c r="C86" s="586" t="s">
        <v>441</v>
      </c>
      <c r="D86" s="614" t="s">
        <v>265</v>
      </c>
      <c r="E86" s="543">
        <v>11</v>
      </c>
      <c r="F86" s="614" t="s">
        <v>265</v>
      </c>
      <c r="G86" s="585">
        <v>103251</v>
      </c>
      <c r="H86" s="642">
        <f t="shared" si="25"/>
        <v>1333.9922480620157</v>
      </c>
      <c r="I86" s="542">
        <v>18</v>
      </c>
      <c r="J86" s="587"/>
      <c r="K86" s="606"/>
      <c r="L86" s="606"/>
      <c r="M86" s="606"/>
      <c r="N86" s="606"/>
      <c r="O86" s="613"/>
      <c r="P86" s="613"/>
      <c r="Q86" s="613"/>
      <c r="R86" s="606"/>
      <c r="S86" s="613"/>
      <c r="T86" s="587"/>
      <c r="U86" s="644"/>
      <c r="V86" s="631"/>
      <c r="W86" s="588">
        <f t="shared" si="26"/>
        <v>18</v>
      </c>
      <c r="X86" s="578">
        <f t="shared" si="27"/>
        <v>103251.00000000001</v>
      </c>
      <c r="Y86" s="582">
        <f t="shared" si="28"/>
        <v>1239012.0000000002</v>
      </c>
      <c r="AA86" s="645" t="str">
        <f>+[7]himnakan!B70</f>
        <v>²ßãÛ³Ý Þ³ù» Ä.</v>
      </c>
      <c r="AC86" s="633" t="str">
        <f>+[7]himnakan!F70</f>
        <v>բարձ</v>
      </c>
    </row>
    <row r="87" spans="1:31" s="633" customFormat="1" ht="17.25" customHeight="1">
      <c r="A87" s="640">
        <v>68</v>
      </c>
      <c r="B87" s="534" t="s">
        <v>352</v>
      </c>
      <c r="C87" s="586" t="s">
        <v>441</v>
      </c>
      <c r="D87" s="614" t="s">
        <v>265</v>
      </c>
      <c r="E87" s="543">
        <v>5</v>
      </c>
      <c r="F87" s="614" t="s">
        <v>265</v>
      </c>
      <c r="G87" s="585">
        <v>103251</v>
      </c>
      <c r="H87" s="642">
        <f t="shared" si="25"/>
        <v>1333.9922480620157</v>
      </c>
      <c r="I87" s="542">
        <v>8.5</v>
      </c>
      <c r="J87" s="587"/>
      <c r="K87" s="606"/>
      <c r="L87" s="606"/>
      <c r="M87" s="606"/>
      <c r="N87" s="606"/>
      <c r="O87" s="613"/>
      <c r="P87" s="613"/>
      <c r="Q87" s="613"/>
      <c r="R87" s="606"/>
      <c r="S87" s="613"/>
      <c r="T87" s="587"/>
      <c r="U87" s="644"/>
      <c r="V87" s="631"/>
      <c r="W87" s="588">
        <f t="shared" si="26"/>
        <v>8.5</v>
      </c>
      <c r="X87" s="578">
        <f t="shared" si="27"/>
        <v>48757.416666666672</v>
      </c>
      <c r="Y87" s="582">
        <f t="shared" si="28"/>
        <v>585089</v>
      </c>
      <c r="AA87" s="645" t="str">
        <f>+[7]himnakan!B71</f>
        <v>Գալստյան Սամվել</v>
      </c>
      <c r="AC87" s="633" t="str">
        <f>+[7]himnakan!F71</f>
        <v>բարձ</v>
      </c>
    </row>
    <row r="88" spans="1:31" s="633" customFormat="1" ht="17.25" customHeight="1">
      <c r="A88" s="640">
        <v>69</v>
      </c>
      <c r="B88" s="534" t="s">
        <v>351</v>
      </c>
      <c r="C88" s="586" t="s">
        <v>441</v>
      </c>
      <c r="D88" s="614" t="s">
        <v>265</v>
      </c>
      <c r="E88" s="543">
        <v>6</v>
      </c>
      <c r="F88" s="614" t="s">
        <v>265</v>
      </c>
      <c r="G88" s="585">
        <v>103251</v>
      </c>
      <c r="H88" s="642">
        <f t="shared" si="25"/>
        <v>1333.9922480620157</v>
      </c>
      <c r="I88" s="542">
        <v>9.5</v>
      </c>
      <c r="J88" s="587"/>
      <c r="K88" s="606"/>
      <c r="L88" s="606"/>
      <c r="M88" s="606"/>
      <c r="N88" s="606"/>
      <c r="O88" s="613"/>
      <c r="P88" s="613"/>
      <c r="Q88" s="613"/>
      <c r="R88" s="606"/>
      <c r="S88" s="613"/>
      <c r="T88" s="587"/>
      <c r="U88" s="644"/>
      <c r="V88" s="631"/>
      <c r="W88" s="588">
        <f t="shared" si="26"/>
        <v>9.5</v>
      </c>
      <c r="X88" s="578">
        <f t="shared" si="27"/>
        <v>54493.583333333336</v>
      </c>
      <c r="Y88" s="582">
        <f t="shared" si="28"/>
        <v>653923</v>
      </c>
      <c r="AA88" s="645" t="str">
        <f>+[7]himnakan!B72</f>
        <v>Շահինյան Մարգարիտա</v>
      </c>
      <c r="AC88" s="633" t="str">
        <f>+[7]himnakan!F72</f>
        <v>բարձ</v>
      </c>
    </row>
    <row r="89" spans="1:31" s="633" customFormat="1" ht="17.25" customHeight="1">
      <c r="A89" s="640">
        <v>70</v>
      </c>
      <c r="B89" s="534" t="s">
        <v>350</v>
      </c>
      <c r="C89" s="586" t="s">
        <v>441</v>
      </c>
      <c r="D89" s="614" t="s">
        <v>265</v>
      </c>
      <c r="E89" s="543">
        <v>14</v>
      </c>
      <c r="F89" s="614" t="s">
        <v>265</v>
      </c>
      <c r="G89" s="590">
        <v>108559</v>
      </c>
      <c r="H89" s="642">
        <f t="shared" si="25"/>
        <v>1402.5710594315246</v>
      </c>
      <c r="I89" s="542">
        <v>22.5</v>
      </c>
      <c r="J89" s="587"/>
      <c r="K89" s="606"/>
      <c r="L89" s="606"/>
      <c r="M89" s="606"/>
      <c r="N89" s="606"/>
      <c r="O89" s="613"/>
      <c r="P89" s="613"/>
      <c r="Q89" s="613"/>
      <c r="R89" s="606"/>
      <c r="S89" s="613"/>
      <c r="T89" s="587"/>
      <c r="U89" s="644"/>
      <c r="V89" s="631"/>
      <c r="W89" s="588">
        <f t="shared" si="26"/>
        <v>22.5</v>
      </c>
      <c r="X89" s="578">
        <f t="shared" si="27"/>
        <v>135698.75</v>
      </c>
      <c r="Y89" s="582">
        <f t="shared" si="28"/>
        <v>1628385</v>
      </c>
      <c r="AA89" s="645" t="str">
        <f>+[7]himnakan!B73</f>
        <v>Ջարոյան Հասմիկ</v>
      </c>
      <c r="AC89" s="633" t="str">
        <f>+[7]himnakan!F73</f>
        <v>բարձ</v>
      </c>
    </row>
    <row r="90" spans="1:31" s="633" customFormat="1" ht="17.25" customHeight="1">
      <c r="A90" s="640">
        <v>71</v>
      </c>
      <c r="B90" s="534" t="s">
        <v>349</v>
      </c>
      <c r="C90" s="586" t="s">
        <v>441</v>
      </c>
      <c r="D90" s="614" t="s">
        <v>265</v>
      </c>
      <c r="E90" s="543">
        <v>9</v>
      </c>
      <c r="F90" s="614" t="s">
        <v>265</v>
      </c>
      <c r="G90" s="590">
        <v>108559</v>
      </c>
      <c r="H90" s="642">
        <f t="shared" si="25"/>
        <v>1402.5710594315246</v>
      </c>
      <c r="I90" s="542">
        <v>14.5</v>
      </c>
      <c r="J90" s="587"/>
      <c r="K90" s="606"/>
      <c r="L90" s="606"/>
      <c r="M90" s="606"/>
      <c r="N90" s="606"/>
      <c r="O90" s="613"/>
      <c r="P90" s="613"/>
      <c r="Q90" s="613"/>
      <c r="R90" s="606"/>
      <c r="S90" s="613"/>
      <c r="T90" s="587"/>
      <c r="U90" s="644"/>
      <c r="V90" s="631"/>
      <c r="W90" s="588">
        <f t="shared" si="26"/>
        <v>14.5</v>
      </c>
      <c r="X90" s="578">
        <f t="shared" si="27"/>
        <v>87450.305555555562</v>
      </c>
      <c r="Y90" s="582">
        <f t="shared" si="28"/>
        <v>1049403.6666666667</v>
      </c>
      <c r="AA90" s="645" t="str">
        <f>+[7]himnakan!B74</f>
        <v>Ջարոյան Լիանա</v>
      </c>
      <c r="AC90" s="633" t="str">
        <f>+[7]himnakan!F74</f>
        <v>բարձ</v>
      </c>
    </row>
    <row r="91" spans="1:31" s="633" customFormat="1" ht="17.25" customHeight="1">
      <c r="A91" s="640">
        <v>72</v>
      </c>
      <c r="B91" s="534" t="s">
        <v>266</v>
      </c>
      <c r="C91" s="586" t="s">
        <v>441</v>
      </c>
      <c r="D91" s="614" t="s">
        <v>265</v>
      </c>
      <c r="E91" s="543">
        <v>6</v>
      </c>
      <c r="F91" s="614" t="s">
        <v>265</v>
      </c>
      <c r="G91" s="590">
        <v>108559</v>
      </c>
      <c r="H91" s="642">
        <f t="shared" si="25"/>
        <v>1402.5710594315246</v>
      </c>
      <c r="I91" s="542">
        <v>10</v>
      </c>
      <c r="J91" s="587"/>
      <c r="K91" s="606"/>
      <c r="L91" s="606"/>
      <c r="M91" s="606"/>
      <c r="N91" s="606"/>
      <c r="O91" s="613"/>
      <c r="P91" s="613"/>
      <c r="Q91" s="613"/>
      <c r="R91" s="606"/>
      <c r="S91" s="613"/>
      <c r="T91" s="587"/>
      <c r="U91" s="644"/>
      <c r="V91" s="631"/>
      <c r="W91" s="588">
        <f t="shared" si="26"/>
        <v>10</v>
      </c>
      <c r="X91" s="578">
        <f t="shared" si="27"/>
        <v>60310.555555555555</v>
      </c>
      <c r="Y91" s="582">
        <f t="shared" si="28"/>
        <v>723726.66666666663</v>
      </c>
      <c r="AA91" s="645" t="str">
        <f>+[7]himnakan!B76</f>
        <v>Գալստյան Էդմոն</v>
      </c>
      <c r="AC91" s="633" t="str">
        <f>+[7]himnakan!F76</f>
        <v>բարձ</v>
      </c>
    </row>
    <row r="92" spans="1:31" s="633" customFormat="1" ht="22.5" customHeight="1" thickBot="1">
      <c r="A92" s="640">
        <v>73</v>
      </c>
      <c r="B92" s="534" t="s">
        <v>348</v>
      </c>
      <c r="C92" s="586" t="s">
        <v>441</v>
      </c>
      <c r="D92" s="614" t="s">
        <v>265</v>
      </c>
      <c r="E92" s="543">
        <v>11</v>
      </c>
      <c r="F92" s="614" t="s">
        <v>265</v>
      </c>
      <c r="G92" s="585">
        <v>103251</v>
      </c>
      <c r="H92" s="642">
        <f t="shared" si="25"/>
        <v>1333.9922480620157</v>
      </c>
      <c r="I92" s="542">
        <v>17</v>
      </c>
      <c r="J92" s="587"/>
      <c r="K92" s="606"/>
      <c r="L92" s="606"/>
      <c r="M92" s="606"/>
      <c r="N92" s="606"/>
      <c r="O92" s="613"/>
      <c r="P92" s="613"/>
      <c r="Q92" s="613"/>
      <c r="R92" s="606"/>
      <c r="S92" s="613"/>
      <c r="T92" s="587"/>
      <c r="U92" s="644"/>
      <c r="V92" s="631"/>
      <c r="W92" s="588">
        <f t="shared" si="26"/>
        <v>17</v>
      </c>
      <c r="X92" s="578">
        <f t="shared" si="27"/>
        <v>97514.833333333343</v>
      </c>
      <c r="Y92" s="582">
        <f t="shared" si="28"/>
        <v>1170178</v>
      </c>
      <c r="AA92" s="645" t="str">
        <f>+[7]himnakan!B77</f>
        <v>Շարյան Անահիտ</v>
      </c>
      <c r="AC92" s="633" t="str">
        <f>+[7]himnakan!F77</f>
        <v>բարձ</v>
      </c>
      <c r="AE92" s="633">
        <v>8</v>
      </c>
    </row>
    <row r="93" spans="1:31" s="633" customFormat="1" ht="39" customHeight="1" thickBot="1">
      <c r="A93" s="646"/>
      <c r="B93" s="596" t="s">
        <v>428</v>
      </c>
      <c r="C93" s="647"/>
      <c r="D93" s="636"/>
      <c r="E93" s="571">
        <f>SUM(E84:E92)</f>
        <v>83</v>
      </c>
      <c r="F93" s="636"/>
      <c r="G93" s="637"/>
      <c r="H93" s="638"/>
      <c r="I93" s="571">
        <f>SUM(I84:I92)</f>
        <v>134</v>
      </c>
      <c r="J93" s="571">
        <f t="shared" ref="J93:V93" si="29">SUM(J84:J92)</f>
        <v>0</v>
      </c>
      <c r="K93" s="571">
        <f t="shared" si="29"/>
        <v>0</v>
      </c>
      <c r="L93" s="571"/>
      <c r="M93" s="571">
        <f t="shared" si="29"/>
        <v>0</v>
      </c>
      <c r="N93" s="571">
        <f t="shared" si="29"/>
        <v>0</v>
      </c>
      <c r="O93" s="571">
        <f t="shared" si="29"/>
        <v>0</v>
      </c>
      <c r="P93" s="571">
        <f t="shared" si="29"/>
        <v>0</v>
      </c>
      <c r="Q93" s="571">
        <f t="shared" si="29"/>
        <v>0</v>
      </c>
      <c r="R93" s="571">
        <f t="shared" si="29"/>
        <v>0</v>
      </c>
      <c r="S93" s="571">
        <f t="shared" si="29"/>
        <v>0</v>
      </c>
      <c r="T93" s="571">
        <f t="shared" si="29"/>
        <v>0</v>
      </c>
      <c r="U93" s="571">
        <f t="shared" si="29"/>
        <v>0</v>
      </c>
      <c r="V93" s="571">
        <f t="shared" si="29"/>
        <v>0</v>
      </c>
      <c r="W93" s="571">
        <f>SUM(W84:W92)</f>
        <v>134</v>
      </c>
      <c r="X93" s="637">
        <f>SUM(X84:X92)</f>
        <v>786339.66666666663</v>
      </c>
      <c r="Y93" s="639">
        <f>SUM(Y84:Y92)</f>
        <v>9436076</v>
      </c>
    </row>
    <row r="94" spans="1:31" s="633" customFormat="1" ht="35.25" customHeight="1" thickBot="1">
      <c r="A94" s="646"/>
      <c r="B94" s="648" t="s">
        <v>452</v>
      </c>
      <c r="C94" s="647"/>
      <c r="D94" s="636"/>
      <c r="E94" s="647">
        <f>SUM(E93+E82+E76+E62+E52+E33)</f>
        <v>463</v>
      </c>
      <c r="F94" s="649"/>
      <c r="G94" s="650"/>
      <c r="H94" s="638"/>
      <c r="I94" s="651">
        <f>SUM(I93+I82+I76+I62+I52+I33)</f>
        <v>883.5</v>
      </c>
      <c r="J94" s="651">
        <f>SUM(J93+J82+J76+J62+J52+J33)</f>
        <v>0</v>
      </c>
      <c r="K94" s="651">
        <f>SUM(K93+K82+K76+K62+K52+K33)</f>
        <v>0</v>
      </c>
      <c r="L94" s="651"/>
      <c r="M94" s="651">
        <f t="shared" ref="M94:Y94" si="30">SUM(M93+M82+M76+M62+M52+M33)</f>
        <v>0</v>
      </c>
      <c r="N94" s="651">
        <f t="shared" si="30"/>
        <v>0</v>
      </c>
      <c r="O94" s="651">
        <f t="shared" si="30"/>
        <v>0</v>
      </c>
      <c r="P94" s="651">
        <f t="shared" si="30"/>
        <v>0</v>
      </c>
      <c r="Q94" s="651">
        <f t="shared" si="30"/>
        <v>0</v>
      </c>
      <c r="R94" s="651">
        <f t="shared" si="30"/>
        <v>0</v>
      </c>
      <c r="S94" s="651">
        <f t="shared" si="30"/>
        <v>0</v>
      </c>
      <c r="T94" s="651">
        <f t="shared" si="30"/>
        <v>0</v>
      </c>
      <c r="U94" s="651">
        <f t="shared" si="30"/>
        <v>0</v>
      </c>
      <c r="V94" s="651">
        <f t="shared" si="30"/>
        <v>0</v>
      </c>
      <c r="W94" s="651">
        <f t="shared" si="30"/>
        <v>883.5</v>
      </c>
      <c r="X94" s="650">
        <f t="shared" si="30"/>
        <v>5178044.25</v>
      </c>
      <c r="Y94" s="652">
        <f t="shared" si="30"/>
        <v>62136531</v>
      </c>
    </row>
    <row r="95" spans="1:31" s="633" customFormat="1" ht="17.25" customHeight="1">
      <c r="A95" s="640"/>
      <c r="B95" s="653" t="s">
        <v>453</v>
      </c>
      <c r="C95" s="580"/>
      <c r="D95" s="627"/>
      <c r="E95" s="580"/>
      <c r="F95" s="628"/>
      <c r="G95" s="629"/>
      <c r="H95" s="630"/>
      <c r="I95" s="580"/>
      <c r="J95" s="580"/>
      <c r="K95" s="603"/>
      <c r="L95" s="603"/>
      <c r="M95" s="603"/>
      <c r="N95" s="603"/>
      <c r="O95" s="641"/>
      <c r="P95" s="641"/>
      <c r="Q95" s="641"/>
      <c r="R95" s="603"/>
      <c r="S95" s="641"/>
      <c r="T95" s="580"/>
      <c r="U95" s="631"/>
      <c r="V95" s="631"/>
      <c r="W95" s="580"/>
      <c r="X95" s="588"/>
      <c r="Y95" s="632"/>
    </row>
    <row r="96" spans="1:31" s="583" customFormat="1" ht="17.25" customHeight="1">
      <c r="A96" s="573">
        <v>74</v>
      </c>
      <c r="B96" s="534" t="s">
        <v>454</v>
      </c>
      <c r="C96" s="586" t="s">
        <v>441</v>
      </c>
      <c r="D96" s="614" t="s">
        <v>276</v>
      </c>
      <c r="E96" s="543"/>
      <c r="F96" s="614" t="s">
        <v>276</v>
      </c>
      <c r="G96" s="585">
        <v>103250.55</v>
      </c>
      <c r="H96" s="579">
        <f t="shared" ref="H96:H152" si="31">SUM(G96/18/4.3)</f>
        <v>1333.9864341085272</v>
      </c>
      <c r="I96" s="586"/>
      <c r="J96" s="586"/>
      <c r="K96" s="605"/>
      <c r="L96" s="605"/>
      <c r="M96" s="605"/>
      <c r="N96" s="605"/>
      <c r="O96" s="605"/>
      <c r="P96" s="605"/>
      <c r="Q96" s="605"/>
      <c r="R96" s="654">
        <v>1</v>
      </c>
      <c r="S96" s="605"/>
      <c r="T96" s="586"/>
      <c r="U96" s="586"/>
      <c r="V96" s="575"/>
      <c r="W96" s="588">
        <f>SUM(I96:V96)</f>
        <v>1</v>
      </c>
      <c r="X96" s="578">
        <f>W96*H96*4.3</f>
        <v>5736.1416666666664</v>
      </c>
      <c r="Y96" s="582">
        <f t="shared" ref="Y96:Y152" si="32">X96*12</f>
        <v>68833.7</v>
      </c>
      <c r="AA96" s="583" t="str">
        <f>+[7]himnakan!$B$191</f>
        <v>Ոսկանյան Ռաֆայել</v>
      </c>
      <c r="AC96" s="634"/>
    </row>
    <row r="97" spans="1:31" s="583" customFormat="1" ht="17.25" customHeight="1">
      <c r="A97" s="573">
        <v>75</v>
      </c>
      <c r="B97" s="534" t="s">
        <v>334</v>
      </c>
      <c r="C97" s="586" t="s">
        <v>441</v>
      </c>
      <c r="D97" s="614" t="s">
        <v>333</v>
      </c>
      <c r="E97" s="543"/>
      <c r="F97" s="614" t="s">
        <v>333</v>
      </c>
      <c r="G97" s="585">
        <v>103250.55</v>
      </c>
      <c r="H97" s="579">
        <f t="shared" si="31"/>
        <v>1333.9864341085272</v>
      </c>
      <c r="I97" s="586"/>
      <c r="J97" s="586"/>
      <c r="K97" s="605"/>
      <c r="L97" s="605"/>
      <c r="M97" s="605"/>
      <c r="N97" s="605"/>
      <c r="O97" s="605"/>
      <c r="P97" s="605"/>
      <c r="Q97" s="605"/>
      <c r="R97" s="654">
        <v>2</v>
      </c>
      <c r="S97" s="605"/>
      <c r="T97" s="586"/>
      <c r="U97" s="586"/>
      <c r="V97" s="575"/>
      <c r="W97" s="588">
        <f t="shared" ref="W97:W152" si="33">SUM(I97:V97)</f>
        <v>2</v>
      </c>
      <c r="X97" s="578">
        <f t="shared" ref="X97:X152" si="34">W97*H97*4.3</f>
        <v>11472.283333333333</v>
      </c>
      <c r="Y97" s="582">
        <f t="shared" si="32"/>
        <v>137667.4</v>
      </c>
      <c r="AA97" s="589" t="str">
        <f>+[7]himnakan!$B$92</f>
        <v>Աղաբ»Ïյան Պարգև</v>
      </c>
      <c r="AC97" s="583" t="str">
        <f>+[7]himnakan!$F$92</f>
        <v>բարձ</v>
      </c>
      <c r="AE97" s="583">
        <v>1</v>
      </c>
    </row>
    <row r="98" spans="1:31" s="583" customFormat="1" ht="17.25" customHeight="1">
      <c r="A98" s="573"/>
      <c r="B98" s="534" t="s">
        <v>442</v>
      </c>
      <c r="C98" s="586" t="s">
        <v>441</v>
      </c>
      <c r="D98" s="614" t="s">
        <v>343</v>
      </c>
      <c r="E98" s="543"/>
      <c r="F98" s="614" t="s">
        <v>343</v>
      </c>
      <c r="G98" s="590">
        <v>108559.22</v>
      </c>
      <c r="H98" s="579">
        <f t="shared" si="31"/>
        <v>1402.5739018087856</v>
      </c>
      <c r="I98" s="586"/>
      <c r="J98" s="586"/>
      <c r="K98" s="605"/>
      <c r="L98" s="605"/>
      <c r="M98" s="605"/>
      <c r="N98" s="605"/>
      <c r="O98" s="605"/>
      <c r="P98" s="605"/>
      <c r="Q98" s="605"/>
      <c r="R98" s="654">
        <v>4</v>
      </c>
      <c r="S98" s="605"/>
      <c r="T98" s="586"/>
      <c r="U98" s="586"/>
      <c r="V98" s="575"/>
      <c r="W98" s="588">
        <f t="shared" si="33"/>
        <v>4</v>
      </c>
      <c r="X98" s="578">
        <f t="shared" si="34"/>
        <v>24124.271111111113</v>
      </c>
      <c r="Y98" s="582">
        <f t="shared" si="32"/>
        <v>289491.25333333336</v>
      </c>
      <c r="AC98" s="633"/>
    </row>
    <row r="99" spans="1:31" s="583" customFormat="1" ht="17.25" customHeight="1">
      <c r="A99" s="573"/>
      <c r="B99" s="534" t="s">
        <v>342</v>
      </c>
      <c r="C99" s="586" t="s">
        <v>441</v>
      </c>
      <c r="D99" s="614" t="s">
        <v>341</v>
      </c>
      <c r="E99" s="543"/>
      <c r="F99" s="614" t="s">
        <v>341</v>
      </c>
      <c r="G99" s="585">
        <v>103250.55</v>
      </c>
      <c r="H99" s="579">
        <f t="shared" si="31"/>
        <v>1333.9864341085272</v>
      </c>
      <c r="I99" s="586"/>
      <c r="J99" s="586"/>
      <c r="K99" s="605"/>
      <c r="L99" s="605"/>
      <c r="M99" s="605"/>
      <c r="N99" s="605"/>
      <c r="O99" s="605"/>
      <c r="P99" s="605"/>
      <c r="Q99" s="605"/>
      <c r="R99" s="606">
        <v>2.5</v>
      </c>
      <c r="S99" s="605"/>
      <c r="T99" s="586"/>
      <c r="U99" s="586"/>
      <c r="V99" s="575"/>
      <c r="W99" s="588">
        <f t="shared" si="33"/>
        <v>2.5</v>
      </c>
      <c r="X99" s="578">
        <f t="shared" si="34"/>
        <v>14340.354166666666</v>
      </c>
      <c r="Y99" s="582">
        <f t="shared" si="32"/>
        <v>172084.25</v>
      </c>
      <c r="AA99" s="589"/>
    </row>
    <row r="100" spans="1:31" s="583" customFormat="1" ht="17.25" customHeight="1">
      <c r="A100" s="573"/>
      <c r="B100" s="539" t="s">
        <v>284</v>
      </c>
      <c r="C100" s="586" t="s">
        <v>441</v>
      </c>
      <c r="D100" s="615" t="s">
        <v>283</v>
      </c>
      <c r="E100" s="604"/>
      <c r="F100" s="615" t="s">
        <v>283</v>
      </c>
      <c r="G100" s="585">
        <v>103250.55</v>
      </c>
      <c r="H100" s="579">
        <f t="shared" si="31"/>
        <v>1333.9864341085272</v>
      </c>
      <c r="I100" s="586"/>
      <c r="J100" s="586"/>
      <c r="K100" s="605"/>
      <c r="L100" s="605"/>
      <c r="M100" s="605"/>
      <c r="N100" s="605"/>
      <c r="O100" s="605"/>
      <c r="P100" s="605"/>
      <c r="Q100" s="605"/>
      <c r="R100" s="654">
        <v>1</v>
      </c>
      <c r="S100" s="605"/>
      <c r="T100" s="586"/>
      <c r="U100" s="586"/>
      <c r="V100" s="575"/>
      <c r="W100" s="588">
        <f t="shared" si="33"/>
        <v>1</v>
      </c>
      <c r="X100" s="578">
        <f t="shared" si="34"/>
        <v>5736.1416666666664</v>
      </c>
      <c r="Y100" s="582">
        <f t="shared" si="32"/>
        <v>68833.7</v>
      </c>
    </row>
    <row r="101" spans="1:31" s="583" customFormat="1" ht="17.25" customHeight="1">
      <c r="A101" s="573"/>
      <c r="B101" s="623" t="s">
        <v>340</v>
      </c>
      <c r="C101" s="586" t="s">
        <v>441</v>
      </c>
      <c r="D101" s="614" t="s">
        <v>338</v>
      </c>
      <c r="E101" s="543"/>
      <c r="F101" s="614" t="s">
        <v>338</v>
      </c>
      <c r="G101" s="590">
        <v>108559.22</v>
      </c>
      <c r="H101" s="579">
        <f t="shared" si="31"/>
        <v>1402.5739018087856</v>
      </c>
      <c r="I101" s="586"/>
      <c r="J101" s="586"/>
      <c r="K101" s="605"/>
      <c r="L101" s="605"/>
      <c r="M101" s="605"/>
      <c r="N101" s="605"/>
      <c r="O101" s="605"/>
      <c r="P101" s="605"/>
      <c r="Q101" s="605"/>
      <c r="R101" s="606">
        <v>0.5</v>
      </c>
      <c r="S101" s="605"/>
      <c r="T101" s="586"/>
      <c r="U101" s="586"/>
      <c r="V101" s="575"/>
      <c r="W101" s="588">
        <f t="shared" si="33"/>
        <v>0.5</v>
      </c>
      <c r="X101" s="578">
        <f t="shared" si="34"/>
        <v>3015.5338888888891</v>
      </c>
      <c r="Y101" s="582">
        <f t="shared" si="32"/>
        <v>36186.406666666669</v>
      </c>
      <c r="AA101" s="589"/>
    </row>
    <row r="102" spans="1:31" s="583" customFormat="1" ht="17.25" customHeight="1">
      <c r="A102" s="573"/>
      <c r="B102" s="624" t="s">
        <v>455</v>
      </c>
      <c r="C102" s="586" t="s">
        <v>441</v>
      </c>
      <c r="D102" s="614" t="s">
        <v>338</v>
      </c>
      <c r="E102" s="543"/>
      <c r="F102" s="614" t="s">
        <v>338</v>
      </c>
      <c r="G102" s="590">
        <v>108559.22</v>
      </c>
      <c r="H102" s="579">
        <f t="shared" si="31"/>
        <v>1402.5739018087856</v>
      </c>
      <c r="I102" s="586"/>
      <c r="J102" s="586"/>
      <c r="K102" s="605"/>
      <c r="L102" s="605"/>
      <c r="M102" s="605"/>
      <c r="N102" s="605"/>
      <c r="O102" s="605"/>
      <c r="P102" s="605"/>
      <c r="Q102" s="605"/>
      <c r="R102" s="654">
        <v>1</v>
      </c>
      <c r="S102" s="605"/>
      <c r="T102" s="586"/>
      <c r="U102" s="586"/>
      <c r="V102" s="575"/>
      <c r="W102" s="588">
        <f t="shared" si="33"/>
        <v>1</v>
      </c>
      <c r="X102" s="578">
        <f t="shared" si="34"/>
        <v>6031.0677777777782</v>
      </c>
      <c r="Y102" s="582">
        <f t="shared" si="32"/>
        <v>72372.813333333339</v>
      </c>
      <c r="AA102" s="589"/>
    </row>
    <row r="103" spans="1:31" s="583" customFormat="1" ht="17.25" customHeight="1">
      <c r="A103" s="573"/>
      <c r="B103" s="534" t="s">
        <v>332</v>
      </c>
      <c r="C103" s="586" t="s">
        <v>441</v>
      </c>
      <c r="D103" s="614" t="s">
        <v>331</v>
      </c>
      <c r="E103" s="543"/>
      <c r="F103" s="614" t="s">
        <v>331</v>
      </c>
      <c r="G103" s="590">
        <v>108559.22</v>
      </c>
      <c r="H103" s="579">
        <f t="shared" si="31"/>
        <v>1402.5739018087856</v>
      </c>
      <c r="I103" s="586"/>
      <c r="J103" s="586"/>
      <c r="K103" s="605"/>
      <c r="L103" s="605"/>
      <c r="M103" s="605"/>
      <c r="N103" s="605"/>
      <c r="O103" s="605"/>
      <c r="P103" s="605"/>
      <c r="Q103" s="605"/>
      <c r="R103" s="654">
        <v>3</v>
      </c>
      <c r="S103" s="605"/>
      <c r="T103" s="586"/>
      <c r="U103" s="586"/>
      <c r="V103" s="575"/>
      <c r="W103" s="588">
        <f t="shared" si="33"/>
        <v>3</v>
      </c>
      <c r="X103" s="578">
        <f t="shared" si="34"/>
        <v>18093.203333333331</v>
      </c>
      <c r="Y103" s="582">
        <f t="shared" si="32"/>
        <v>217118.43999999997</v>
      </c>
    </row>
    <row r="104" spans="1:31" s="583" customFormat="1" ht="17.25" customHeight="1">
      <c r="A104" s="573"/>
      <c r="B104" s="534" t="s">
        <v>447</v>
      </c>
      <c r="C104" s="586" t="s">
        <v>441</v>
      </c>
      <c r="D104" s="614" t="s">
        <v>448</v>
      </c>
      <c r="E104" s="543"/>
      <c r="F104" s="614" t="s">
        <v>448</v>
      </c>
      <c r="G104" s="590">
        <v>108559.22</v>
      </c>
      <c r="H104" s="579">
        <f t="shared" si="31"/>
        <v>1402.5739018087856</v>
      </c>
      <c r="I104" s="586"/>
      <c r="J104" s="586"/>
      <c r="K104" s="605"/>
      <c r="L104" s="605"/>
      <c r="M104" s="605"/>
      <c r="N104" s="605"/>
      <c r="O104" s="605"/>
      <c r="P104" s="605"/>
      <c r="Q104" s="605"/>
      <c r="R104" s="654">
        <v>2</v>
      </c>
      <c r="S104" s="605"/>
      <c r="T104" s="586"/>
      <c r="U104" s="586"/>
      <c r="V104" s="575"/>
      <c r="W104" s="588">
        <f t="shared" si="33"/>
        <v>2</v>
      </c>
      <c r="X104" s="578">
        <f t="shared" si="34"/>
        <v>12062.135555555556</v>
      </c>
      <c r="Y104" s="582">
        <f t="shared" si="32"/>
        <v>144745.62666666668</v>
      </c>
    </row>
    <row r="105" spans="1:31" s="583" customFormat="1" ht="17.25" customHeight="1">
      <c r="A105" s="573"/>
      <c r="B105" s="534" t="s">
        <v>337</v>
      </c>
      <c r="C105" s="586" t="s">
        <v>441</v>
      </c>
      <c r="D105" s="614" t="s">
        <v>449</v>
      </c>
      <c r="E105" s="543"/>
      <c r="F105" s="614" t="s">
        <v>449</v>
      </c>
      <c r="G105" s="590">
        <v>108559.22</v>
      </c>
      <c r="H105" s="579">
        <f t="shared" si="31"/>
        <v>1402.5739018087856</v>
      </c>
      <c r="I105" s="586"/>
      <c r="J105" s="586"/>
      <c r="K105" s="605"/>
      <c r="L105" s="605"/>
      <c r="M105" s="605"/>
      <c r="N105" s="605"/>
      <c r="O105" s="605"/>
      <c r="P105" s="605"/>
      <c r="Q105" s="605"/>
      <c r="R105" s="654">
        <v>4</v>
      </c>
      <c r="S105" s="605"/>
      <c r="T105" s="586"/>
      <c r="U105" s="586"/>
      <c r="V105" s="575"/>
      <c r="W105" s="588">
        <f t="shared" si="33"/>
        <v>4</v>
      </c>
      <c r="X105" s="578">
        <f t="shared" si="34"/>
        <v>24124.271111111113</v>
      </c>
      <c r="Y105" s="582">
        <f t="shared" si="32"/>
        <v>289491.25333333336</v>
      </c>
    </row>
    <row r="106" spans="1:31" s="583" customFormat="1" ht="17.25" customHeight="1">
      <c r="A106" s="573"/>
      <c r="B106" s="534" t="s">
        <v>336</v>
      </c>
      <c r="C106" s="586" t="s">
        <v>441</v>
      </c>
      <c r="D106" s="614" t="s">
        <v>449</v>
      </c>
      <c r="E106" s="543"/>
      <c r="F106" s="614" t="s">
        <v>449</v>
      </c>
      <c r="G106" s="590">
        <v>108559.22</v>
      </c>
      <c r="H106" s="579">
        <f t="shared" si="31"/>
        <v>1402.5739018087856</v>
      </c>
      <c r="I106" s="586"/>
      <c r="J106" s="586"/>
      <c r="K106" s="605"/>
      <c r="L106" s="605"/>
      <c r="M106" s="605"/>
      <c r="N106" s="605"/>
      <c r="O106" s="605"/>
      <c r="P106" s="605"/>
      <c r="Q106" s="605"/>
      <c r="R106" s="654">
        <v>9.5</v>
      </c>
      <c r="S106" s="605"/>
      <c r="T106" s="586"/>
      <c r="U106" s="586"/>
      <c r="V106" s="575"/>
      <c r="W106" s="588">
        <f t="shared" si="33"/>
        <v>9.5</v>
      </c>
      <c r="X106" s="578">
        <f t="shared" si="34"/>
        <v>57295.143888888888</v>
      </c>
      <c r="Y106" s="582">
        <f t="shared" si="32"/>
        <v>687541.72666666668</v>
      </c>
    </row>
    <row r="107" spans="1:31" s="583" customFormat="1" ht="17.25" customHeight="1">
      <c r="A107" s="573"/>
      <c r="B107" s="534" t="s">
        <v>335</v>
      </c>
      <c r="C107" s="586" t="s">
        <v>441</v>
      </c>
      <c r="D107" s="614" t="s">
        <v>449</v>
      </c>
      <c r="E107" s="543"/>
      <c r="F107" s="614" t="s">
        <v>449</v>
      </c>
      <c r="G107" s="590">
        <v>108559.22</v>
      </c>
      <c r="H107" s="579">
        <f t="shared" si="31"/>
        <v>1402.5739018087856</v>
      </c>
      <c r="I107" s="586"/>
      <c r="J107" s="586"/>
      <c r="K107" s="605"/>
      <c r="L107" s="605"/>
      <c r="M107" s="605"/>
      <c r="N107" s="605"/>
      <c r="O107" s="605"/>
      <c r="P107" s="605"/>
      <c r="Q107" s="605"/>
      <c r="R107" s="654">
        <v>3</v>
      </c>
      <c r="S107" s="605"/>
      <c r="T107" s="586"/>
      <c r="U107" s="586"/>
      <c r="V107" s="575"/>
      <c r="W107" s="588">
        <f t="shared" si="33"/>
        <v>3</v>
      </c>
      <c r="X107" s="578">
        <f t="shared" si="34"/>
        <v>18093.203333333331</v>
      </c>
      <c r="Y107" s="582">
        <f t="shared" si="32"/>
        <v>217118.43999999997</v>
      </c>
    </row>
    <row r="108" spans="1:31" s="583" customFormat="1" ht="17.25" customHeight="1">
      <c r="A108" s="573"/>
      <c r="B108" s="539" t="s">
        <v>347</v>
      </c>
      <c r="C108" s="586" t="s">
        <v>441</v>
      </c>
      <c r="D108" s="615" t="s">
        <v>344</v>
      </c>
      <c r="E108" s="604"/>
      <c r="F108" s="615" t="s">
        <v>344</v>
      </c>
      <c r="G108" s="585">
        <v>103250.55</v>
      </c>
      <c r="H108" s="579">
        <f t="shared" si="31"/>
        <v>1333.9864341085272</v>
      </c>
      <c r="I108" s="586"/>
      <c r="J108" s="586"/>
      <c r="K108" s="605"/>
      <c r="L108" s="605"/>
      <c r="M108" s="605"/>
      <c r="N108" s="605"/>
      <c r="O108" s="605"/>
      <c r="P108" s="605"/>
      <c r="Q108" s="605"/>
      <c r="R108" s="606">
        <v>0.5</v>
      </c>
      <c r="S108" s="605"/>
      <c r="T108" s="586"/>
      <c r="U108" s="586"/>
      <c r="V108" s="575"/>
      <c r="W108" s="588">
        <f t="shared" si="33"/>
        <v>0.5</v>
      </c>
      <c r="X108" s="578">
        <f t="shared" si="34"/>
        <v>2868.0708333333332</v>
      </c>
      <c r="Y108" s="582">
        <f t="shared" si="32"/>
        <v>34416.85</v>
      </c>
    </row>
    <row r="109" spans="1:31" s="583" customFormat="1" ht="17.25" customHeight="1">
      <c r="A109" s="573"/>
      <c r="B109" s="534" t="s">
        <v>346</v>
      </c>
      <c r="C109" s="586" t="s">
        <v>441</v>
      </c>
      <c r="D109" s="614" t="s">
        <v>344</v>
      </c>
      <c r="E109" s="543"/>
      <c r="F109" s="614" t="s">
        <v>344</v>
      </c>
      <c r="G109" s="590">
        <v>108559.22</v>
      </c>
      <c r="H109" s="579">
        <f t="shared" si="31"/>
        <v>1402.5739018087856</v>
      </c>
      <c r="I109" s="586"/>
      <c r="J109" s="586"/>
      <c r="K109" s="605"/>
      <c r="L109" s="605"/>
      <c r="M109" s="605"/>
      <c r="N109" s="605"/>
      <c r="O109" s="605"/>
      <c r="P109" s="605"/>
      <c r="Q109" s="605"/>
      <c r="R109" s="654">
        <v>4</v>
      </c>
      <c r="S109" s="605"/>
      <c r="T109" s="586"/>
      <c r="U109" s="586"/>
      <c r="V109" s="575"/>
      <c r="W109" s="588">
        <f t="shared" si="33"/>
        <v>4</v>
      </c>
      <c r="X109" s="578">
        <f t="shared" si="34"/>
        <v>24124.271111111113</v>
      </c>
      <c r="Y109" s="582">
        <f t="shared" si="32"/>
        <v>289491.25333333336</v>
      </c>
    </row>
    <row r="110" spans="1:31" s="583" customFormat="1" ht="17.25" customHeight="1">
      <c r="A110" s="573"/>
      <c r="B110" s="534" t="s">
        <v>345</v>
      </c>
      <c r="C110" s="586" t="s">
        <v>441</v>
      </c>
      <c r="D110" s="614" t="s">
        <v>344</v>
      </c>
      <c r="E110" s="543"/>
      <c r="F110" s="614" t="s">
        <v>344</v>
      </c>
      <c r="G110" s="590">
        <v>108559.22</v>
      </c>
      <c r="H110" s="579">
        <f t="shared" si="31"/>
        <v>1402.5739018087856</v>
      </c>
      <c r="I110" s="586"/>
      <c r="J110" s="586"/>
      <c r="K110" s="605"/>
      <c r="L110" s="605"/>
      <c r="M110" s="605"/>
      <c r="N110" s="605"/>
      <c r="O110" s="605"/>
      <c r="P110" s="605"/>
      <c r="Q110" s="605"/>
      <c r="R110" s="606">
        <v>5.5</v>
      </c>
      <c r="S110" s="605"/>
      <c r="T110" s="586"/>
      <c r="U110" s="586"/>
      <c r="V110" s="575"/>
      <c r="W110" s="588">
        <f t="shared" si="33"/>
        <v>5.5</v>
      </c>
      <c r="X110" s="578">
        <f t="shared" si="34"/>
        <v>33170.872777777775</v>
      </c>
      <c r="Y110" s="582">
        <f t="shared" si="32"/>
        <v>398050.47333333327</v>
      </c>
    </row>
    <row r="111" spans="1:31" s="583" customFormat="1" ht="17.25" customHeight="1">
      <c r="A111" s="573"/>
      <c r="B111" s="539" t="s">
        <v>275</v>
      </c>
      <c r="C111" s="586" t="s">
        <v>441</v>
      </c>
      <c r="D111" s="615" t="s">
        <v>274</v>
      </c>
      <c r="E111" s="604"/>
      <c r="F111" s="615" t="s">
        <v>274</v>
      </c>
      <c r="G111" s="590">
        <v>108559.22</v>
      </c>
      <c r="H111" s="579">
        <f t="shared" si="31"/>
        <v>1402.5739018087856</v>
      </c>
      <c r="I111" s="586"/>
      <c r="J111" s="586"/>
      <c r="K111" s="605"/>
      <c r="L111" s="605"/>
      <c r="M111" s="605"/>
      <c r="N111" s="605"/>
      <c r="O111" s="605"/>
      <c r="P111" s="605"/>
      <c r="Q111" s="605"/>
      <c r="R111" s="606">
        <v>4.5</v>
      </c>
      <c r="S111" s="605"/>
      <c r="T111" s="586"/>
      <c r="U111" s="586"/>
      <c r="V111" s="575"/>
      <c r="W111" s="588">
        <f t="shared" si="33"/>
        <v>4.5</v>
      </c>
      <c r="X111" s="578">
        <f t="shared" si="34"/>
        <v>27139.805000000004</v>
      </c>
      <c r="Y111" s="582">
        <f t="shared" si="32"/>
        <v>325677.66000000003</v>
      </c>
    </row>
    <row r="112" spans="1:31" s="583" customFormat="1" ht="17.25" customHeight="1">
      <c r="A112" s="573"/>
      <c r="B112" s="623" t="s">
        <v>328</v>
      </c>
      <c r="C112" s="586" t="s">
        <v>441</v>
      </c>
      <c r="D112" s="614" t="s">
        <v>327</v>
      </c>
      <c r="E112" s="543"/>
      <c r="F112" s="614" t="s">
        <v>327</v>
      </c>
      <c r="G112" s="590">
        <v>108559.22</v>
      </c>
      <c r="H112" s="579">
        <f t="shared" si="31"/>
        <v>1402.5739018087856</v>
      </c>
      <c r="I112" s="586"/>
      <c r="J112" s="586"/>
      <c r="K112" s="605"/>
      <c r="L112" s="605"/>
      <c r="M112" s="605"/>
      <c r="N112" s="605"/>
      <c r="O112" s="605"/>
      <c r="P112" s="605"/>
      <c r="Q112" s="605"/>
      <c r="R112" s="654">
        <v>10</v>
      </c>
      <c r="S112" s="605"/>
      <c r="T112" s="586"/>
      <c r="U112" s="586"/>
      <c r="V112" s="575"/>
      <c r="W112" s="588">
        <f t="shared" si="33"/>
        <v>10</v>
      </c>
      <c r="X112" s="578">
        <f t="shared" si="34"/>
        <v>60310.677777777782</v>
      </c>
      <c r="Y112" s="582">
        <f t="shared" si="32"/>
        <v>723728.13333333342</v>
      </c>
    </row>
    <row r="113" spans="1:25" s="583" customFormat="1" ht="17.25" customHeight="1">
      <c r="A113" s="573"/>
      <c r="B113" s="534" t="s">
        <v>326</v>
      </c>
      <c r="C113" s="586" t="s">
        <v>441</v>
      </c>
      <c r="D113" s="614" t="s">
        <v>324</v>
      </c>
      <c r="E113" s="543"/>
      <c r="F113" s="614" t="s">
        <v>324</v>
      </c>
      <c r="G113" s="585">
        <v>103250.55</v>
      </c>
      <c r="H113" s="579">
        <f t="shared" si="31"/>
        <v>1333.9864341085272</v>
      </c>
      <c r="I113" s="586"/>
      <c r="J113" s="586"/>
      <c r="K113" s="605"/>
      <c r="L113" s="605"/>
      <c r="M113" s="605"/>
      <c r="N113" s="605"/>
      <c r="O113" s="605"/>
      <c r="P113" s="605"/>
      <c r="Q113" s="605"/>
      <c r="R113" s="654">
        <v>1</v>
      </c>
      <c r="S113" s="605"/>
      <c r="T113" s="586"/>
      <c r="U113" s="586"/>
      <c r="V113" s="575"/>
      <c r="W113" s="588">
        <f t="shared" si="33"/>
        <v>1</v>
      </c>
      <c r="X113" s="578">
        <f t="shared" si="34"/>
        <v>5736.1416666666664</v>
      </c>
      <c r="Y113" s="582">
        <f t="shared" si="32"/>
        <v>68833.7</v>
      </c>
    </row>
    <row r="114" spans="1:25" s="583" customFormat="1" ht="17.25" customHeight="1">
      <c r="A114" s="573"/>
      <c r="B114" s="623" t="s">
        <v>325</v>
      </c>
      <c r="C114" s="586" t="s">
        <v>441</v>
      </c>
      <c r="D114" s="614" t="s">
        <v>324</v>
      </c>
      <c r="E114" s="543"/>
      <c r="F114" s="614" t="s">
        <v>324</v>
      </c>
      <c r="G114" s="585">
        <v>103250.55</v>
      </c>
      <c r="H114" s="579">
        <f t="shared" si="31"/>
        <v>1333.9864341085272</v>
      </c>
      <c r="I114" s="586"/>
      <c r="J114" s="586"/>
      <c r="K114" s="605"/>
      <c r="L114" s="605"/>
      <c r="M114" s="605"/>
      <c r="N114" s="605"/>
      <c r="O114" s="605"/>
      <c r="P114" s="605"/>
      <c r="Q114" s="605"/>
      <c r="R114" s="654">
        <v>2</v>
      </c>
      <c r="S114" s="605"/>
      <c r="T114" s="586"/>
      <c r="U114" s="586"/>
      <c r="V114" s="575"/>
      <c r="W114" s="588">
        <f t="shared" si="33"/>
        <v>2</v>
      </c>
      <c r="X114" s="578">
        <f t="shared" si="34"/>
        <v>11472.283333333333</v>
      </c>
      <c r="Y114" s="582">
        <f t="shared" si="32"/>
        <v>137667.4</v>
      </c>
    </row>
    <row r="115" spans="1:25" s="583" customFormat="1" ht="17.25" customHeight="1">
      <c r="A115" s="573"/>
      <c r="B115" s="534" t="s">
        <v>323</v>
      </c>
      <c r="C115" s="586" t="s">
        <v>441</v>
      </c>
      <c r="D115" s="614" t="s">
        <v>320</v>
      </c>
      <c r="E115" s="543"/>
      <c r="F115" s="614" t="s">
        <v>320</v>
      </c>
      <c r="G115" s="585">
        <v>103250.55</v>
      </c>
      <c r="H115" s="579">
        <f t="shared" si="31"/>
        <v>1333.9864341085272</v>
      </c>
      <c r="I115" s="586"/>
      <c r="J115" s="586"/>
      <c r="K115" s="605"/>
      <c r="L115" s="605"/>
      <c r="M115" s="605"/>
      <c r="N115" s="605"/>
      <c r="O115" s="605"/>
      <c r="P115" s="605"/>
      <c r="Q115" s="605"/>
      <c r="R115" s="654">
        <v>1</v>
      </c>
      <c r="S115" s="605"/>
      <c r="T115" s="586"/>
      <c r="U115" s="586"/>
      <c r="V115" s="575"/>
      <c r="W115" s="588">
        <f t="shared" si="33"/>
        <v>1</v>
      </c>
      <c r="X115" s="578">
        <f t="shared" si="34"/>
        <v>5736.1416666666664</v>
      </c>
      <c r="Y115" s="582">
        <f t="shared" si="32"/>
        <v>68833.7</v>
      </c>
    </row>
    <row r="116" spans="1:25" s="583" customFormat="1" ht="17.25" customHeight="1">
      <c r="A116" s="573"/>
      <c r="B116" s="534" t="s">
        <v>321</v>
      </c>
      <c r="C116" s="586" t="s">
        <v>441</v>
      </c>
      <c r="D116" s="614" t="s">
        <v>320</v>
      </c>
      <c r="E116" s="543"/>
      <c r="F116" s="614" t="s">
        <v>320</v>
      </c>
      <c r="G116" s="585">
        <v>103250.55</v>
      </c>
      <c r="H116" s="579">
        <f t="shared" si="31"/>
        <v>1333.9864341085272</v>
      </c>
      <c r="I116" s="586"/>
      <c r="J116" s="586"/>
      <c r="K116" s="605"/>
      <c r="L116" s="605"/>
      <c r="M116" s="605"/>
      <c r="N116" s="605"/>
      <c r="O116" s="605"/>
      <c r="P116" s="605"/>
      <c r="Q116" s="605"/>
      <c r="R116" s="654">
        <v>2</v>
      </c>
      <c r="S116" s="605"/>
      <c r="T116" s="586"/>
      <c r="U116" s="586"/>
      <c r="V116" s="575"/>
      <c r="W116" s="588">
        <f t="shared" si="33"/>
        <v>2</v>
      </c>
      <c r="X116" s="578">
        <f t="shared" si="34"/>
        <v>11472.283333333333</v>
      </c>
      <c r="Y116" s="582">
        <f t="shared" si="32"/>
        <v>137667.4</v>
      </c>
    </row>
    <row r="117" spans="1:25" s="583" customFormat="1" ht="17.25" customHeight="1">
      <c r="A117" s="573"/>
      <c r="B117" s="623" t="s">
        <v>316</v>
      </c>
      <c r="C117" s="586" t="s">
        <v>441</v>
      </c>
      <c r="D117" s="614" t="s">
        <v>315</v>
      </c>
      <c r="E117" s="543"/>
      <c r="F117" s="614" t="s">
        <v>315</v>
      </c>
      <c r="G117" s="585">
        <v>103250.55</v>
      </c>
      <c r="H117" s="579">
        <f t="shared" si="31"/>
        <v>1333.9864341085272</v>
      </c>
      <c r="I117" s="586"/>
      <c r="J117" s="586"/>
      <c r="K117" s="605"/>
      <c r="L117" s="605"/>
      <c r="M117" s="605"/>
      <c r="N117" s="605"/>
      <c r="O117" s="605"/>
      <c r="P117" s="605"/>
      <c r="Q117" s="605"/>
      <c r="R117" s="654">
        <v>1</v>
      </c>
      <c r="S117" s="605"/>
      <c r="T117" s="586"/>
      <c r="U117" s="586"/>
      <c r="V117" s="575"/>
      <c r="W117" s="588">
        <f t="shared" si="33"/>
        <v>1</v>
      </c>
      <c r="X117" s="578">
        <f t="shared" si="34"/>
        <v>5736.1416666666664</v>
      </c>
      <c r="Y117" s="582">
        <f t="shared" si="32"/>
        <v>68833.7</v>
      </c>
    </row>
    <row r="118" spans="1:25" s="583" customFormat="1" ht="17.25" customHeight="1">
      <c r="A118" s="573"/>
      <c r="B118" s="623" t="s">
        <v>444</v>
      </c>
      <c r="C118" s="586" t="s">
        <v>441</v>
      </c>
      <c r="D118" s="614" t="s">
        <v>273</v>
      </c>
      <c r="E118" s="543"/>
      <c r="F118" s="614" t="s">
        <v>273</v>
      </c>
      <c r="G118" s="590">
        <v>108559.22</v>
      </c>
      <c r="H118" s="579">
        <f t="shared" si="31"/>
        <v>1402.5739018087856</v>
      </c>
      <c r="I118" s="586"/>
      <c r="J118" s="586"/>
      <c r="K118" s="605"/>
      <c r="L118" s="605"/>
      <c r="M118" s="605"/>
      <c r="N118" s="605"/>
      <c r="O118" s="605"/>
      <c r="P118" s="605"/>
      <c r="Q118" s="605"/>
      <c r="R118" s="654">
        <v>3</v>
      </c>
      <c r="S118" s="605"/>
      <c r="T118" s="586"/>
      <c r="U118" s="586"/>
      <c r="V118" s="575"/>
      <c r="W118" s="588">
        <f t="shared" si="33"/>
        <v>3</v>
      </c>
      <c r="X118" s="578">
        <f t="shared" si="34"/>
        <v>18093.203333333331</v>
      </c>
      <c r="Y118" s="582">
        <f t="shared" si="32"/>
        <v>217118.43999999997</v>
      </c>
    </row>
    <row r="119" spans="1:25" s="583" customFormat="1" ht="17.25" customHeight="1">
      <c r="A119" s="573"/>
      <c r="B119" s="623" t="s">
        <v>445</v>
      </c>
      <c r="C119" s="586" t="s">
        <v>441</v>
      </c>
      <c r="D119" s="614" t="s">
        <v>314</v>
      </c>
      <c r="E119" s="543"/>
      <c r="F119" s="614" t="s">
        <v>314</v>
      </c>
      <c r="G119" s="585">
        <v>103250.55</v>
      </c>
      <c r="H119" s="579">
        <f t="shared" si="31"/>
        <v>1333.9864341085272</v>
      </c>
      <c r="I119" s="586"/>
      <c r="J119" s="586"/>
      <c r="K119" s="605"/>
      <c r="L119" s="605"/>
      <c r="M119" s="605"/>
      <c r="N119" s="605"/>
      <c r="O119" s="605"/>
      <c r="P119" s="605"/>
      <c r="Q119" s="605"/>
      <c r="R119" s="654">
        <v>2</v>
      </c>
      <c r="S119" s="605"/>
      <c r="T119" s="586"/>
      <c r="U119" s="586"/>
      <c r="V119" s="575"/>
      <c r="W119" s="588">
        <f t="shared" si="33"/>
        <v>2</v>
      </c>
      <c r="X119" s="578">
        <f t="shared" si="34"/>
        <v>11472.283333333333</v>
      </c>
      <c r="Y119" s="582">
        <f t="shared" si="32"/>
        <v>137667.4</v>
      </c>
    </row>
    <row r="120" spans="1:25" s="583" customFormat="1" ht="17.25" customHeight="1">
      <c r="A120" s="584"/>
      <c r="B120" s="607" t="s">
        <v>367</v>
      </c>
      <c r="C120" s="586" t="s">
        <v>441</v>
      </c>
      <c r="D120" s="576" t="s">
        <v>456</v>
      </c>
      <c r="E120" s="543"/>
      <c r="F120" s="577" t="s">
        <v>432</v>
      </c>
      <c r="G120" s="590">
        <v>108559.22</v>
      </c>
      <c r="H120" s="579">
        <f t="shared" si="31"/>
        <v>1402.5739018087856</v>
      </c>
      <c r="I120" s="586"/>
      <c r="J120" s="586"/>
      <c r="K120" s="605"/>
      <c r="L120" s="605"/>
      <c r="M120" s="605"/>
      <c r="N120" s="605"/>
      <c r="O120" s="605"/>
      <c r="P120" s="605"/>
      <c r="Q120" s="605"/>
      <c r="R120" s="654">
        <v>1</v>
      </c>
      <c r="S120" s="605"/>
      <c r="T120" s="586"/>
      <c r="U120" s="586"/>
      <c r="V120" s="575"/>
      <c r="W120" s="588">
        <f t="shared" si="33"/>
        <v>1</v>
      </c>
      <c r="X120" s="578">
        <f t="shared" si="34"/>
        <v>6031.0677777777782</v>
      </c>
      <c r="Y120" s="582">
        <f t="shared" si="32"/>
        <v>72372.813333333339</v>
      </c>
    </row>
    <row r="121" spans="1:25" s="583" customFormat="1" ht="17.25" customHeight="1">
      <c r="A121" s="573"/>
      <c r="B121" s="607" t="s">
        <v>366</v>
      </c>
      <c r="C121" s="586" t="s">
        <v>441</v>
      </c>
      <c r="D121" s="576" t="s">
        <v>456</v>
      </c>
      <c r="E121" s="543"/>
      <c r="F121" s="577" t="s">
        <v>432</v>
      </c>
      <c r="G121" s="590">
        <v>108559.22</v>
      </c>
      <c r="H121" s="579">
        <f t="shared" si="31"/>
        <v>1402.5739018087856</v>
      </c>
      <c r="I121" s="586"/>
      <c r="J121" s="586"/>
      <c r="K121" s="605"/>
      <c r="L121" s="605"/>
      <c r="M121" s="605"/>
      <c r="N121" s="605"/>
      <c r="O121" s="605"/>
      <c r="P121" s="605"/>
      <c r="Q121" s="605"/>
      <c r="R121" s="654">
        <v>2</v>
      </c>
      <c r="S121" s="605"/>
      <c r="T121" s="586"/>
      <c r="U121" s="586"/>
      <c r="V121" s="575"/>
      <c r="W121" s="588">
        <f t="shared" si="33"/>
        <v>2</v>
      </c>
      <c r="X121" s="578">
        <f t="shared" si="34"/>
        <v>12062.135555555556</v>
      </c>
      <c r="Y121" s="582">
        <f t="shared" si="32"/>
        <v>144745.62666666668</v>
      </c>
    </row>
    <row r="122" spans="1:25" s="583" customFormat="1" ht="17.25" customHeight="1">
      <c r="A122" s="573"/>
      <c r="B122" s="608" t="s">
        <v>364</v>
      </c>
      <c r="C122" s="586" t="s">
        <v>441</v>
      </c>
      <c r="D122" s="576" t="s">
        <v>456</v>
      </c>
      <c r="E122" s="543"/>
      <c r="F122" s="577" t="s">
        <v>432</v>
      </c>
      <c r="G122" s="585">
        <v>103250.55</v>
      </c>
      <c r="H122" s="579">
        <f t="shared" si="31"/>
        <v>1333.9864341085272</v>
      </c>
      <c r="I122" s="586"/>
      <c r="J122" s="586"/>
      <c r="K122" s="605"/>
      <c r="L122" s="605"/>
      <c r="M122" s="605"/>
      <c r="N122" s="605"/>
      <c r="O122" s="605"/>
      <c r="P122" s="605"/>
      <c r="Q122" s="605"/>
      <c r="R122" s="654">
        <v>1</v>
      </c>
      <c r="S122" s="605"/>
      <c r="T122" s="586"/>
      <c r="U122" s="586"/>
      <c r="V122" s="575"/>
      <c r="W122" s="588">
        <f t="shared" si="33"/>
        <v>1</v>
      </c>
      <c r="X122" s="578">
        <f t="shared" si="34"/>
        <v>5736.1416666666664</v>
      </c>
      <c r="Y122" s="582">
        <f t="shared" si="32"/>
        <v>68833.7</v>
      </c>
    </row>
    <row r="123" spans="1:25" s="583" customFormat="1" ht="17.25" customHeight="1">
      <c r="A123" s="573"/>
      <c r="B123" s="534" t="s">
        <v>436</v>
      </c>
      <c r="C123" s="586" t="s">
        <v>441</v>
      </c>
      <c r="D123" s="614" t="s">
        <v>361</v>
      </c>
      <c r="E123" s="543"/>
      <c r="F123" s="614" t="s">
        <v>361</v>
      </c>
      <c r="G123" s="590">
        <v>108559.22</v>
      </c>
      <c r="H123" s="579">
        <f t="shared" si="31"/>
        <v>1402.5739018087856</v>
      </c>
      <c r="I123" s="586"/>
      <c r="J123" s="586"/>
      <c r="K123" s="605"/>
      <c r="L123" s="605"/>
      <c r="M123" s="605"/>
      <c r="N123" s="605"/>
      <c r="O123" s="605"/>
      <c r="P123" s="605"/>
      <c r="Q123" s="605"/>
      <c r="R123" s="654">
        <v>3</v>
      </c>
      <c r="S123" s="605"/>
      <c r="T123" s="586"/>
      <c r="U123" s="586"/>
      <c r="V123" s="575"/>
      <c r="W123" s="588">
        <f t="shared" si="33"/>
        <v>3</v>
      </c>
      <c r="X123" s="578">
        <f t="shared" si="34"/>
        <v>18093.203333333331</v>
      </c>
      <c r="Y123" s="582">
        <f t="shared" si="32"/>
        <v>217118.43999999997</v>
      </c>
    </row>
    <row r="124" spans="1:25" s="583" customFormat="1" ht="17.25" customHeight="1">
      <c r="A124" s="584"/>
      <c r="B124" s="607" t="s">
        <v>360</v>
      </c>
      <c r="C124" s="586" t="s">
        <v>441</v>
      </c>
      <c r="D124" s="615" t="s">
        <v>457</v>
      </c>
      <c r="E124" s="604"/>
      <c r="F124" s="615" t="s">
        <v>355</v>
      </c>
      <c r="G124" s="590">
        <v>108559.22</v>
      </c>
      <c r="H124" s="579">
        <f t="shared" si="31"/>
        <v>1402.5739018087856</v>
      </c>
      <c r="I124" s="586"/>
      <c r="J124" s="586"/>
      <c r="K124" s="605"/>
      <c r="L124" s="605"/>
      <c r="M124" s="605"/>
      <c r="N124" s="605"/>
      <c r="O124" s="605"/>
      <c r="P124" s="605"/>
      <c r="Q124" s="605"/>
      <c r="R124" s="654">
        <v>1</v>
      </c>
      <c r="S124" s="605"/>
      <c r="T124" s="586"/>
      <c r="U124" s="586"/>
      <c r="V124" s="575"/>
      <c r="W124" s="588">
        <f t="shared" si="33"/>
        <v>1</v>
      </c>
      <c r="X124" s="578">
        <f t="shared" si="34"/>
        <v>6031.0677777777782</v>
      </c>
      <c r="Y124" s="582">
        <f t="shared" si="32"/>
        <v>72372.813333333339</v>
      </c>
    </row>
    <row r="125" spans="1:25" s="583" customFormat="1" ht="17.25" customHeight="1">
      <c r="A125" s="573"/>
      <c r="B125" s="607" t="s">
        <v>359</v>
      </c>
      <c r="C125" s="586" t="s">
        <v>441</v>
      </c>
      <c r="D125" s="615" t="s">
        <v>457</v>
      </c>
      <c r="E125" s="543"/>
      <c r="F125" s="614" t="s">
        <v>355</v>
      </c>
      <c r="G125" s="590">
        <v>108559.22</v>
      </c>
      <c r="H125" s="579">
        <f t="shared" si="31"/>
        <v>1402.5739018087856</v>
      </c>
      <c r="I125" s="586"/>
      <c r="J125" s="586"/>
      <c r="K125" s="605"/>
      <c r="L125" s="605"/>
      <c r="M125" s="605"/>
      <c r="N125" s="605"/>
      <c r="O125" s="605"/>
      <c r="P125" s="605"/>
      <c r="Q125" s="605"/>
      <c r="R125" s="654">
        <v>1.5</v>
      </c>
      <c r="S125" s="605"/>
      <c r="T125" s="586"/>
      <c r="U125" s="586"/>
      <c r="V125" s="575"/>
      <c r="W125" s="588">
        <f t="shared" si="33"/>
        <v>1.5</v>
      </c>
      <c r="X125" s="578">
        <f t="shared" si="34"/>
        <v>9046.6016666666656</v>
      </c>
      <c r="Y125" s="582">
        <f t="shared" si="32"/>
        <v>108559.21999999999</v>
      </c>
    </row>
    <row r="126" spans="1:25" s="633" customFormat="1" ht="17.25" customHeight="1">
      <c r="A126" s="640"/>
      <c r="B126" s="534" t="s">
        <v>348</v>
      </c>
      <c r="C126" s="586" t="s">
        <v>441</v>
      </c>
      <c r="D126" s="614" t="s">
        <v>265</v>
      </c>
      <c r="E126" s="543"/>
      <c r="F126" s="614" t="s">
        <v>265</v>
      </c>
      <c r="G126" s="585">
        <v>103250.55</v>
      </c>
      <c r="H126" s="579">
        <f t="shared" si="31"/>
        <v>1333.9864341085272</v>
      </c>
      <c r="I126" s="542"/>
      <c r="J126" s="587"/>
      <c r="K126" s="606"/>
      <c r="L126" s="606"/>
      <c r="M126" s="606"/>
      <c r="N126" s="606"/>
      <c r="O126" s="613"/>
      <c r="P126" s="613"/>
      <c r="Q126" s="613"/>
      <c r="R126" s="606">
        <v>0.5</v>
      </c>
      <c r="S126" s="655"/>
      <c r="T126" s="587"/>
      <c r="U126" s="644"/>
      <c r="V126" s="631"/>
      <c r="W126" s="588">
        <f t="shared" si="33"/>
        <v>0.5</v>
      </c>
      <c r="X126" s="578">
        <f t="shared" si="34"/>
        <v>2868.0708333333332</v>
      </c>
      <c r="Y126" s="582">
        <f t="shared" si="32"/>
        <v>34416.85</v>
      </c>
    </row>
    <row r="127" spans="1:25" s="583" customFormat="1" ht="17.25" customHeight="1">
      <c r="A127" s="584"/>
      <c r="B127" s="534" t="s">
        <v>387</v>
      </c>
      <c r="C127" s="586" t="s">
        <v>441</v>
      </c>
      <c r="D127" s="576" t="s">
        <v>458</v>
      </c>
      <c r="E127" s="543"/>
      <c r="F127" s="577" t="s">
        <v>459</v>
      </c>
      <c r="G127" s="585">
        <v>103250.55</v>
      </c>
      <c r="H127" s="579">
        <f t="shared" si="31"/>
        <v>1333.9864341085272</v>
      </c>
      <c r="I127" s="586"/>
      <c r="J127" s="586"/>
      <c r="K127" s="586"/>
      <c r="L127" s="586"/>
      <c r="M127" s="586"/>
      <c r="N127" s="656">
        <v>1</v>
      </c>
      <c r="O127" s="586"/>
      <c r="P127" s="656">
        <v>0.5</v>
      </c>
      <c r="Q127" s="586"/>
      <c r="R127" s="657">
        <v>14</v>
      </c>
      <c r="S127" s="586"/>
      <c r="T127" s="586"/>
      <c r="U127" s="586"/>
      <c r="V127" s="575"/>
      <c r="W127" s="588">
        <f t="shared" si="33"/>
        <v>15.5</v>
      </c>
      <c r="X127" s="578">
        <f t="shared" si="34"/>
        <v>88910.195833333331</v>
      </c>
      <c r="Y127" s="582">
        <f t="shared" si="32"/>
        <v>1066922.3500000001</v>
      </c>
    </row>
    <row r="128" spans="1:25" s="583" customFormat="1" ht="17.25" customHeight="1">
      <c r="A128" s="584"/>
      <c r="B128" s="534" t="s">
        <v>386</v>
      </c>
      <c r="C128" s="586" t="s">
        <v>441</v>
      </c>
      <c r="D128" s="576" t="s">
        <v>458</v>
      </c>
      <c r="E128" s="543"/>
      <c r="F128" s="577" t="s">
        <v>459</v>
      </c>
      <c r="G128" s="585">
        <v>103250.55</v>
      </c>
      <c r="H128" s="579">
        <f t="shared" si="31"/>
        <v>1333.9864341085272</v>
      </c>
      <c r="I128" s="586"/>
      <c r="J128" s="586"/>
      <c r="K128" s="586"/>
      <c r="L128" s="586"/>
      <c r="M128" s="586"/>
      <c r="N128" s="656">
        <v>1</v>
      </c>
      <c r="O128" s="586"/>
      <c r="P128" s="656">
        <v>3</v>
      </c>
      <c r="Q128" s="586"/>
      <c r="R128" s="657">
        <v>11.5</v>
      </c>
      <c r="S128" s="586"/>
      <c r="T128" s="586"/>
      <c r="U128" s="586"/>
      <c r="V128" s="575"/>
      <c r="W128" s="588">
        <f t="shared" si="33"/>
        <v>15.5</v>
      </c>
      <c r="X128" s="578">
        <f t="shared" si="34"/>
        <v>88910.195833333331</v>
      </c>
      <c r="Y128" s="582">
        <f t="shared" si="32"/>
        <v>1066922.3500000001</v>
      </c>
    </row>
    <row r="129" spans="1:25" s="583" customFormat="1" ht="17.25" customHeight="1">
      <c r="A129" s="584"/>
      <c r="B129" s="534" t="s">
        <v>259</v>
      </c>
      <c r="C129" s="586" t="s">
        <v>441</v>
      </c>
      <c r="D129" s="576" t="s">
        <v>458</v>
      </c>
      <c r="E129" s="543"/>
      <c r="F129" s="577" t="s">
        <v>459</v>
      </c>
      <c r="G129" s="585">
        <v>103250.55</v>
      </c>
      <c r="H129" s="579">
        <f t="shared" si="31"/>
        <v>1333.9864341085272</v>
      </c>
      <c r="I129" s="586"/>
      <c r="J129" s="586"/>
      <c r="K129" s="586"/>
      <c r="L129" s="586"/>
      <c r="M129" s="586"/>
      <c r="N129" s="550">
        <v>1</v>
      </c>
      <c r="O129" s="586"/>
      <c r="P129" s="656">
        <v>1.5</v>
      </c>
      <c r="Q129" s="586"/>
      <c r="R129" s="587"/>
      <c r="S129" s="586"/>
      <c r="T129" s="586"/>
      <c r="U129" s="586"/>
      <c r="V129" s="575"/>
      <c r="W129" s="588">
        <f t="shared" si="33"/>
        <v>2.5</v>
      </c>
      <c r="X129" s="578">
        <f t="shared" si="34"/>
        <v>14340.354166666666</v>
      </c>
      <c r="Y129" s="582">
        <f t="shared" si="32"/>
        <v>172084.25</v>
      </c>
    </row>
    <row r="130" spans="1:25" s="583" customFormat="1" ht="17.25" customHeight="1">
      <c r="A130" s="584"/>
      <c r="B130" s="534" t="s">
        <v>423</v>
      </c>
      <c r="C130" s="586" t="s">
        <v>441</v>
      </c>
      <c r="D130" s="576" t="s">
        <v>458</v>
      </c>
      <c r="E130" s="543"/>
      <c r="F130" s="577" t="s">
        <v>459</v>
      </c>
      <c r="G130" s="585">
        <v>103250.55</v>
      </c>
      <c r="H130" s="579">
        <f t="shared" si="31"/>
        <v>1333.9864341085272</v>
      </c>
      <c r="I130" s="586"/>
      <c r="J130" s="586"/>
      <c r="K130" s="586"/>
      <c r="L130" s="586"/>
      <c r="M130" s="586"/>
      <c r="N130" s="550">
        <v>6</v>
      </c>
      <c r="O130" s="586"/>
      <c r="P130" s="586">
        <v>3.5</v>
      </c>
      <c r="Q130" s="586"/>
      <c r="R130" s="587"/>
      <c r="S130" s="586"/>
      <c r="T130" s="586"/>
      <c r="U130" s="586"/>
      <c r="V130" s="575"/>
      <c r="W130" s="588">
        <f t="shared" si="33"/>
        <v>9.5</v>
      </c>
      <c r="X130" s="578">
        <f t="shared" si="34"/>
        <v>54493.345833333333</v>
      </c>
      <c r="Y130" s="582">
        <f t="shared" si="32"/>
        <v>653920.15</v>
      </c>
    </row>
    <row r="131" spans="1:25" s="583" customFormat="1" ht="17.25" customHeight="1">
      <c r="A131" s="584"/>
      <c r="B131" s="534" t="s">
        <v>385</v>
      </c>
      <c r="C131" s="586" t="s">
        <v>441</v>
      </c>
      <c r="D131" s="576" t="s">
        <v>458</v>
      </c>
      <c r="E131" s="543"/>
      <c r="F131" s="577" t="s">
        <v>459</v>
      </c>
      <c r="G131" s="585">
        <v>103250.55</v>
      </c>
      <c r="H131" s="579">
        <f t="shared" si="31"/>
        <v>1333.9864341085272</v>
      </c>
      <c r="I131" s="586"/>
      <c r="J131" s="586"/>
      <c r="K131" s="586"/>
      <c r="L131" s="586"/>
      <c r="M131" s="586"/>
      <c r="N131" s="550">
        <v>4</v>
      </c>
      <c r="O131" s="586"/>
      <c r="P131" s="586"/>
      <c r="Q131" s="586"/>
      <c r="R131" s="587"/>
      <c r="S131" s="586"/>
      <c r="T131" s="586"/>
      <c r="U131" s="586"/>
      <c r="V131" s="575"/>
      <c r="W131" s="588">
        <f t="shared" si="33"/>
        <v>4</v>
      </c>
      <c r="X131" s="578">
        <f t="shared" si="34"/>
        <v>22944.566666666666</v>
      </c>
      <c r="Y131" s="582">
        <f t="shared" si="32"/>
        <v>275334.8</v>
      </c>
    </row>
    <row r="132" spans="1:25" s="583" customFormat="1" ht="17.25" customHeight="1">
      <c r="A132" s="584"/>
      <c r="B132" s="534" t="s">
        <v>384</v>
      </c>
      <c r="C132" s="586" t="s">
        <v>441</v>
      </c>
      <c r="D132" s="576" t="s">
        <v>458</v>
      </c>
      <c r="E132" s="543"/>
      <c r="F132" s="577" t="s">
        <v>459</v>
      </c>
      <c r="G132" s="585">
        <v>103250.55</v>
      </c>
      <c r="H132" s="579">
        <f t="shared" si="31"/>
        <v>1333.9864341085272</v>
      </c>
      <c r="I132" s="586"/>
      <c r="J132" s="586"/>
      <c r="K132" s="586"/>
      <c r="L132" s="586"/>
      <c r="M132" s="586"/>
      <c r="N132" s="550">
        <v>4</v>
      </c>
      <c r="O132" s="586"/>
      <c r="P132" s="656">
        <v>2</v>
      </c>
      <c r="Q132" s="586"/>
      <c r="R132" s="587"/>
      <c r="S132" s="586"/>
      <c r="T132" s="586"/>
      <c r="U132" s="586"/>
      <c r="V132" s="575"/>
      <c r="W132" s="588">
        <f t="shared" si="33"/>
        <v>6</v>
      </c>
      <c r="X132" s="578">
        <f t="shared" si="34"/>
        <v>34416.85</v>
      </c>
      <c r="Y132" s="582">
        <f t="shared" si="32"/>
        <v>413002.19999999995</v>
      </c>
    </row>
    <row r="133" spans="1:25" s="583" customFormat="1" ht="17.25" customHeight="1">
      <c r="A133" s="584"/>
      <c r="B133" s="534" t="s">
        <v>382</v>
      </c>
      <c r="C133" s="586" t="s">
        <v>441</v>
      </c>
      <c r="D133" s="576" t="s">
        <v>458</v>
      </c>
      <c r="E133" s="543"/>
      <c r="F133" s="577" t="s">
        <v>459</v>
      </c>
      <c r="G133" s="585">
        <v>103250.55</v>
      </c>
      <c r="H133" s="579">
        <f t="shared" si="31"/>
        <v>1333.9864341085272</v>
      </c>
      <c r="I133" s="586"/>
      <c r="J133" s="586"/>
      <c r="K133" s="586"/>
      <c r="L133" s="586"/>
      <c r="M133" s="586"/>
      <c r="N133" s="550">
        <v>1</v>
      </c>
      <c r="O133" s="586"/>
      <c r="P133" s="656">
        <v>2</v>
      </c>
      <c r="Q133" s="586"/>
      <c r="R133" s="587"/>
      <c r="S133" s="586"/>
      <c r="T133" s="586"/>
      <c r="U133" s="586"/>
      <c r="V133" s="575"/>
      <c r="W133" s="588">
        <f t="shared" si="33"/>
        <v>3</v>
      </c>
      <c r="X133" s="578">
        <f t="shared" si="34"/>
        <v>17208.424999999999</v>
      </c>
      <c r="Y133" s="582">
        <f t="shared" si="32"/>
        <v>206501.09999999998</v>
      </c>
    </row>
    <row r="134" spans="1:25" s="583" customFormat="1" ht="17.25" customHeight="1">
      <c r="A134" s="584"/>
      <c r="B134" s="534" t="s">
        <v>424</v>
      </c>
      <c r="C134" s="586" t="s">
        <v>441</v>
      </c>
      <c r="D134" s="576" t="s">
        <v>458</v>
      </c>
      <c r="E134" s="543"/>
      <c r="F134" s="577" t="s">
        <v>459</v>
      </c>
      <c r="G134" s="585">
        <v>103250.55</v>
      </c>
      <c r="H134" s="579">
        <f t="shared" si="31"/>
        <v>1333.9864341085272</v>
      </c>
      <c r="I134" s="586"/>
      <c r="J134" s="586"/>
      <c r="K134" s="586"/>
      <c r="L134" s="586"/>
      <c r="M134" s="586"/>
      <c r="N134" s="550">
        <v>1</v>
      </c>
      <c r="O134" s="586"/>
      <c r="P134" s="586">
        <v>1.5</v>
      </c>
      <c r="Q134" s="586"/>
      <c r="R134" s="587"/>
      <c r="S134" s="586"/>
      <c r="T134" s="586"/>
      <c r="U134" s="586"/>
      <c r="V134" s="575"/>
      <c r="W134" s="588">
        <f t="shared" si="33"/>
        <v>2.5</v>
      </c>
      <c r="X134" s="578">
        <f t="shared" si="34"/>
        <v>14340.354166666666</v>
      </c>
      <c r="Y134" s="582">
        <f t="shared" si="32"/>
        <v>172084.25</v>
      </c>
    </row>
    <row r="135" spans="1:25" s="583" customFormat="1" ht="17.25" customHeight="1">
      <c r="A135" s="584"/>
      <c r="B135" s="534" t="s">
        <v>264</v>
      </c>
      <c r="C135" s="586" t="s">
        <v>441</v>
      </c>
      <c r="D135" s="576" t="s">
        <v>458</v>
      </c>
      <c r="E135" s="543"/>
      <c r="F135" s="577" t="s">
        <v>459</v>
      </c>
      <c r="G135" s="585">
        <v>103250.55</v>
      </c>
      <c r="H135" s="579">
        <f t="shared" si="31"/>
        <v>1333.9864341085272</v>
      </c>
      <c r="I135" s="586"/>
      <c r="J135" s="586"/>
      <c r="K135" s="586"/>
      <c r="L135" s="586"/>
      <c r="M135" s="586"/>
      <c r="N135" s="656">
        <v>3</v>
      </c>
      <c r="O135" s="586"/>
      <c r="P135" s="586">
        <v>1.5</v>
      </c>
      <c r="Q135" s="586"/>
      <c r="R135" s="657">
        <v>14</v>
      </c>
      <c r="S135" s="586"/>
      <c r="T135" s="586"/>
      <c r="U135" s="586"/>
      <c r="V135" s="575"/>
      <c r="W135" s="588">
        <f t="shared" si="33"/>
        <v>18.5</v>
      </c>
      <c r="X135" s="578">
        <f t="shared" si="34"/>
        <v>106118.62083333333</v>
      </c>
      <c r="Y135" s="582">
        <f t="shared" si="32"/>
        <v>1273423.45</v>
      </c>
    </row>
    <row r="136" spans="1:25" s="583" customFormat="1" ht="17.25" customHeight="1">
      <c r="A136" s="584"/>
      <c r="B136" s="534" t="s">
        <v>381</v>
      </c>
      <c r="C136" s="586" t="s">
        <v>441</v>
      </c>
      <c r="D136" s="576" t="s">
        <v>458</v>
      </c>
      <c r="E136" s="543"/>
      <c r="F136" s="577" t="s">
        <v>459</v>
      </c>
      <c r="G136" s="585">
        <v>103250.55</v>
      </c>
      <c r="H136" s="579">
        <f t="shared" si="31"/>
        <v>1333.9864341085272</v>
      </c>
      <c r="I136" s="586"/>
      <c r="J136" s="586"/>
      <c r="K136" s="586"/>
      <c r="L136" s="586"/>
      <c r="M136" s="586"/>
      <c r="N136" s="656">
        <v>2</v>
      </c>
      <c r="O136" s="586"/>
      <c r="P136" s="656">
        <v>1</v>
      </c>
      <c r="Q136" s="586"/>
      <c r="R136" s="657">
        <v>7</v>
      </c>
      <c r="S136" s="586"/>
      <c r="T136" s="586"/>
      <c r="U136" s="586"/>
      <c r="V136" s="575"/>
      <c r="W136" s="588">
        <f t="shared" si="33"/>
        <v>10</v>
      </c>
      <c r="X136" s="578">
        <f t="shared" si="34"/>
        <v>57361.416666666664</v>
      </c>
      <c r="Y136" s="582">
        <f t="shared" si="32"/>
        <v>688337</v>
      </c>
    </row>
    <row r="137" spans="1:25" s="583" customFormat="1" ht="17.25" customHeight="1">
      <c r="A137" s="584"/>
      <c r="B137" s="591" t="s">
        <v>380</v>
      </c>
      <c r="C137" s="586" t="s">
        <v>441</v>
      </c>
      <c r="D137" s="576" t="s">
        <v>458</v>
      </c>
      <c r="E137" s="592"/>
      <c r="F137" s="577" t="s">
        <v>459</v>
      </c>
      <c r="G137" s="585">
        <v>103250.55</v>
      </c>
      <c r="H137" s="579">
        <f t="shared" si="31"/>
        <v>1333.9864341085272</v>
      </c>
      <c r="I137" s="586"/>
      <c r="J137" s="586"/>
      <c r="K137" s="586"/>
      <c r="L137" s="586"/>
      <c r="M137" s="586"/>
      <c r="N137" s="656">
        <v>2</v>
      </c>
      <c r="O137" s="586"/>
      <c r="P137" s="586">
        <v>2.5</v>
      </c>
      <c r="Q137" s="586"/>
      <c r="R137" s="657">
        <v>13.5</v>
      </c>
      <c r="S137" s="586"/>
      <c r="T137" s="586"/>
      <c r="U137" s="586"/>
      <c r="V137" s="575"/>
      <c r="W137" s="588">
        <f t="shared" si="33"/>
        <v>18</v>
      </c>
      <c r="X137" s="578">
        <f t="shared" si="34"/>
        <v>103250.55</v>
      </c>
      <c r="Y137" s="582">
        <f t="shared" si="32"/>
        <v>1239006.6000000001</v>
      </c>
    </row>
    <row r="138" spans="1:25" s="583" customFormat="1" ht="17.25" customHeight="1">
      <c r="A138" s="584"/>
      <c r="B138" s="534" t="s">
        <v>383</v>
      </c>
      <c r="C138" s="586" t="s">
        <v>441</v>
      </c>
      <c r="D138" s="576" t="s">
        <v>458</v>
      </c>
      <c r="E138" s="543"/>
      <c r="F138" s="577" t="s">
        <v>459</v>
      </c>
      <c r="G138" s="590">
        <v>108559.22</v>
      </c>
      <c r="H138" s="579">
        <f t="shared" si="31"/>
        <v>1402.5739018087856</v>
      </c>
      <c r="I138" s="586"/>
      <c r="J138" s="586"/>
      <c r="K138" s="586"/>
      <c r="L138" s="586"/>
      <c r="M138" s="586"/>
      <c r="N138" s="656">
        <v>2</v>
      </c>
      <c r="O138" s="586"/>
      <c r="P138" s="586">
        <v>0.5</v>
      </c>
      <c r="Q138" s="586"/>
      <c r="R138" s="657">
        <v>12.5</v>
      </c>
      <c r="S138" s="586"/>
      <c r="T138" s="586"/>
      <c r="U138" s="586"/>
      <c r="V138" s="575"/>
      <c r="W138" s="588">
        <f t="shared" si="33"/>
        <v>15</v>
      </c>
      <c r="X138" s="578">
        <f t="shared" si="34"/>
        <v>90466.016666666677</v>
      </c>
      <c r="Y138" s="582">
        <f t="shared" si="32"/>
        <v>1085592.2000000002</v>
      </c>
    </row>
    <row r="139" spans="1:25" s="583" customFormat="1" ht="17.25" customHeight="1">
      <c r="A139" s="584"/>
      <c r="B139" s="534" t="s">
        <v>427</v>
      </c>
      <c r="C139" s="586" t="s">
        <v>441</v>
      </c>
      <c r="D139" s="576" t="s">
        <v>458</v>
      </c>
      <c r="E139" s="543"/>
      <c r="F139" s="577" t="s">
        <v>459</v>
      </c>
      <c r="G139" s="585">
        <v>103250.55</v>
      </c>
      <c r="H139" s="579">
        <f t="shared" si="31"/>
        <v>1333.9864341085272</v>
      </c>
      <c r="I139" s="586"/>
      <c r="J139" s="586"/>
      <c r="K139" s="586"/>
      <c r="L139" s="586"/>
      <c r="M139" s="586"/>
      <c r="N139" s="586">
        <v>1</v>
      </c>
      <c r="O139" s="586"/>
      <c r="P139" s="586">
        <v>2</v>
      </c>
      <c r="Q139" s="586"/>
      <c r="R139" s="657">
        <v>9.5</v>
      </c>
      <c r="S139" s="586"/>
      <c r="T139" s="586"/>
      <c r="U139" s="586"/>
      <c r="V139" s="575"/>
      <c r="W139" s="588">
        <f t="shared" si="33"/>
        <v>12.5</v>
      </c>
      <c r="X139" s="578">
        <f t="shared" si="34"/>
        <v>71701.770833333343</v>
      </c>
      <c r="Y139" s="582">
        <f t="shared" si="32"/>
        <v>860421.25000000012</v>
      </c>
    </row>
    <row r="140" spans="1:25" s="583" customFormat="1" ht="17.25" customHeight="1">
      <c r="A140" s="584"/>
      <c r="B140" s="534" t="s">
        <v>460</v>
      </c>
      <c r="C140" s="586" t="s">
        <v>441</v>
      </c>
      <c r="D140" s="576" t="s">
        <v>458</v>
      </c>
      <c r="E140" s="543"/>
      <c r="F140" s="577" t="s">
        <v>459</v>
      </c>
      <c r="G140" s="585">
        <v>103250.55</v>
      </c>
      <c r="H140" s="579">
        <f t="shared" si="31"/>
        <v>1333.9864341085272</v>
      </c>
      <c r="I140" s="586"/>
      <c r="J140" s="586"/>
      <c r="K140" s="586"/>
      <c r="L140" s="586"/>
      <c r="M140" s="586"/>
      <c r="N140" s="656">
        <v>3</v>
      </c>
      <c r="O140" s="586"/>
      <c r="P140" s="586"/>
      <c r="Q140" s="586"/>
      <c r="R140" s="657">
        <v>13</v>
      </c>
      <c r="S140" s="586"/>
      <c r="T140" s="586"/>
      <c r="U140" s="586"/>
      <c r="V140" s="575"/>
      <c r="W140" s="588">
        <f t="shared" si="33"/>
        <v>16</v>
      </c>
      <c r="X140" s="578">
        <f t="shared" si="34"/>
        <v>91778.266666666663</v>
      </c>
      <c r="Y140" s="582">
        <f t="shared" si="32"/>
        <v>1101339.2</v>
      </c>
    </row>
    <row r="141" spans="1:25" s="583" customFormat="1" ht="17.25" customHeight="1">
      <c r="A141" s="584"/>
      <c r="B141" s="534" t="s">
        <v>263</v>
      </c>
      <c r="C141" s="586" t="s">
        <v>441</v>
      </c>
      <c r="D141" s="576" t="s">
        <v>458</v>
      </c>
      <c r="E141" s="543"/>
      <c r="F141" s="577" t="s">
        <v>459</v>
      </c>
      <c r="G141" s="590">
        <v>108559.22</v>
      </c>
      <c r="H141" s="579">
        <f t="shared" si="31"/>
        <v>1402.5739018087856</v>
      </c>
      <c r="I141" s="586"/>
      <c r="J141" s="586"/>
      <c r="K141" s="586"/>
      <c r="L141" s="586"/>
      <c r="M141" s="586"/>
      <c r="N141" s="656">
        <v>3</v>
      </c>
      <c r="O141" s="586"/>
      <c r="P141" s="586"/>
      <c r="Q141" s="586"/>
      <c r="R141" s="657">
        <v>13</v>
      </c>
      <c r="S141" s="586"/>
      <c r="T141" s="586"/>
      <c r="U141" s="586"/>
      <c r="V141" s="575"/>
      <c r="W141" s="588">
        <f t="shared" si="33"/>
        <v>16</v>
      </c>
      <c r="X141" s="578">
        <f t="shared" si="34"/>
        <v>96497.084444444452</v>
      </c>
      <c r="Y141" s="582">
        <f t="shared" si="32"/>
        <v>1157965.0133333334</v>
      </c>
    </row>
    <row r="142" spans="1:25" s="583" customFormat="1" ht="16.5" customHeight="1">
      <c r="A142" s="584"/>
      <c r="B142" s="593" t="s">
        <v>376</v>
      </c>
      <c r="C142" s="586" t="s">
        <v>441</v>
      </c>
      <c r="D142" s="576" t="s">
        <v>458</v>
      </c>
      <c r="E142" s="543"/>
      <c r="F142" s="577" t="s">
        <v>459</v>
      </c>
      <c r="G142" s="590">
        <v>108559.22</v>
      </c>
      <c r="H142" s="579">
        <f t="shared" si="31"/>
        <v>1402.5739018087856</v>
      </c>
      <c r="I142" s="586"/>
      <c r="J142" s="586"/>
      <c r="K142" s="586"/>
      <c r="L142" s="586"/>
      <c r="M142" s="586"/>
      <c r="N142" s="586"/>
      <c r="O142" s="586"/>
      <c r="P142" s="586"/>
      <c r="Q142" s="586"/>
      <c r="R142" s="657">
        <v>5</v>
      </c>
      <c r="S142" s="586"/>
      <c r="T142" s="586"/>
      <c r="U142" s="586"/>
      <c r="V142" s="575"/>
      <c r="W142" s="588">
        <f t="shared" si="33"/>
        <v>5</v>
      </c>
      <c r="X142" s="578">
        <f t="shared" si="34"/>
        <v>30155.338888888891</v>
      </c>
      <c r="Y142" s="582">
        <f t="shared" si="32"/>
        <v>361864.06666666671</v>
      </c>
    </row>
    <row r="143" spans="1:25" s="583" customFormat="1" ht="17.25" customHeight="1">
      <c r="A143" s="584"/>
      <c r="B143" s="534" t="s">
        <v>425</v>
      </c>
      <c r="C143" s="586" t="s">
        <v>441</v>
      </c>
      <c r="D143" s="576" t="s">
        <v>458</v>
      </c>
      <c r="E143" s="543"/>
      <c r="F143" s="577" t="s">
        <v>459</v>
      </c>
      <c r="G143" s="585">
        <v>103250.55</v>
      </c>
      <c r="H143" s="579">
        <f t="shared" si="31"/>
        <v>1333.9864341085272</v>
      </c>
      <c r="I143" s="586"/>
      <c r="J143" s="586"/>
      <c r="K143" s="586"/>
      <c r="L143" s="586"/>
      <c r="M143" s="586"/>
      <c r="N143" s="550">
        <v>2</v>
      </c>
      <c r="O143" s="586"/>
      <c r="P143" s="656">
        <v>2</v>
      </c>
      <c r="Q143" s="586"/>
      <c r="R143" s="587"/>
      <c r="S143" s="586"/>
      <c r="T143" s="586"/>
      <c r="U143" s="586"/>
      <c r="V143" s="575"/>
      <c r="W143" s="588">
        <f t="shared" si="33"/>
        <v>4</v>
      </c>
      <c r="X143" s="578">
        <f t="shared" si="34"/>
        <v>22944.566666666666</v>
      </c>
      <c r="Y143" s="582">
        <f t="shared" si="32"/>
        <v>275334.8</v>
      </c>
    </row>
    <row r="144" spans="1:25" s="583" customFormat="1" ht="22.5" customHeight="1">
      <c r="A144" s="584"/>
      <c r="B144" s="534" t="s">
        <v>379</v>
      </c>
      <c r="C144" s="586" t="s">
        <v>441</v>
      </c>
      <c r="D144" s="576" t="s">
        <v>458</v>
      </c>
      <c r="E144" s="543"/>
      <c r="F144" s="577" t="s">
        <v>459</v>
      </c>
      <c r="G144" s="585">
        <v>103250.55</v>
      </c>
      <c r="H144" s="579">
        <f t="shared" si="31"/>
        <v>1333.9864341085272</v>
      </c>
      <c r="I144" s="586"/>
      <c r="J144" s="586"/>
      <c r="K144" s="586"/>
      <c r="L144" s="586"/>
      <c r="M144" s="586"/>
      <c r="N144" s="550">
        <v>6</v>
      </c>
      <c r="O144" s="586"/>
      <c r="P144" s="656">
        <v>2</v>
      </c>
      <c r="Q144" s="586"/>
      <c r="R144" s="587"/>
      <c r="S144" s="586"/>
      <c r="T144" s="586"/>
      <c r="U144" s="586"/>
      <c r="V144" s="575"/>
      <c r="W144" s="588">
        <f t="shared" si="33"/>
        <v>8</v>
      </c>
      <c r="X144" s="578">
        <f t="shared" si="34"/>
        <v>45889.133333333331</v>
      </c>
      <c r="Y144" s="582">
        <f t="shared" si="32"/>
        <v>550669.6</v>
      </c>
    </row>
    <row r="145" spans="1:28" s="583" customFormat="1" ht="17.25" customHeight="1">
      <c r="A145" s="584"/>
      <c r="B145" s="534" t="s">
        <v>378</v>
      </c>
      <c r="C145" s="586" t="s">
        <v>441</v>
      </c>
      <c r="D145" s="576" t="s">
        <v>458</v>
      </c>
      <c r="E145" s="543"/>
      <c r="F145" s="577" t="s">
        <v>459</v>
      </c>
      <c r="G145" s="585">
        <v>103250.55</v>
      </c>
      <c r="H145" s="579">
        <f t="shared" si="31"/>
        <v>1333.9864341085272</v>
      </c>
      <c r="I145" s="586"/>
      <c r="J145" s="586"/>
      <c r="K145" s="586"/>
      <c r="L145" s="586"/>
      <c r="M145" s="586"/>
      <c r="N145" s="550">
        <v>4</v>
      </c>
      <c r="O145" s="586"/>
      <c r="P145" s="656">
        <v>2</v>
      </c>
      <c r="Q145" s="586"/>
      <c r="R145" s="587"/>
      <c r="S145" s="586"/>
      <c r="T145" s="586"/>
      <c r="U145" s="586"/>
      <c r="V145" s="575"/>
      <c r="W145" s="588">
        <f t="shared" si="33"/>
        <v>6</v>
      </c>
      <c r="X145" s="578">
        <f t="shared" si="34"/>
        <v>34416.85</v>
      </c>
      <c r="Y145" s="582">
        <f t="shared" si="32"/>
        <v>413002.19999999995</v>
      </c>
    </row>
    <row r="146" spans="1:28" s="583" customFormat="1" ht="17.25" customHeight="1">
      <c r="A146" s="584"/>
      <c r="B146" s="534" t="s">
        <v>388</v>
      </c>
      <c r="C146" s="586" t="s">
        <v>441</v>
      </c>
      <c r="D146" s="576" t="s">
        <v>458</v>
      </c>
      <c r="E146" s="543"/>
      <c r="F146" s="577" t="s">
        <v>459</v>
      </c>
      <c r="G146" s="585">
        <v>103250.55</v>
      </c>
      <c r="H146" s="579">
        <f t="shared" si="31"/>
        <v>1333.9864341085272</v>
      </c>
      <c r="I146" s="586"/>
      <c r="J146" s="586"/>
      <c r="K146" s="586"/>
      <c r="L146" s="586"/>
      <c r="M146" s="586"/>
      <c r="N146" s="550"/>
      <c r="O146" s="586"/>
      <c r="P146" s="656">
        <v>1</v>
      </c>
      <c r="Q146" s="586"/>
      <c r="R146" s="587"/>
      <c r="S146" s="586"/>
      <c r="T146" s="586"/>
      <c r="U146" s="586"/>
      <c r="V146" s="575"/>
      <c r="W146" s="588">
        <f t="shared" si="33"/>
        <v>1</v>
      </c>
      <c r="X146" s="578">
        <f t="shared" si="34"/>
        <v>5736.1416666666664</v>
      </c>
      <c r="Y146" s="582">
        <f t="shared" si="32"/>
        <v>68833.7</v>
      </c>
    </row>
    <row r="147" spans="1:28" s="583" customFormat="1" ht="17.25" customHeight="1">
      <c r="A147" s="584"/>
      <c r="B147" s="538" t="s">
        <v>374</v>
      </c>
      <c r="C147" s="586" t="s">
        <v>441</v>
      </c>
      <c r="D147" s="576" t="s">
        <v>458</v>
      </c>
      <c r="E147" s="543"/>
      <c r="F147" s="577" t="s">
        <v>459</v>
      </c>
      <c r="G147" s="590">
        <v>108559.22</v>
      </c>
      <c r="H147" s="579">
        <f t="shared" si="31"/>
        <v>1402.5739018087856</v>
      </c>
      <c r="I147" s="586"/>
      <c r="J147" s="586"/>
      <c r="K147" s="586"/>
      <c r="L147" s="586"/>
      <c r="M147" s="586"/>
      <c r="N147" s="550">
        <v>1</v>
      </c>
      <c r="O147" s="586"/>
      <c r="P147" s="656">
        <v>1</v>
      </c>
      <c r="Q147" s="586"/>
      <c r="R147" s="587"/>
      <c r="S147" s="586"/>
      <c r="T147" s="586"/>
      <c r="U147" s="586"/>
      <c r="V147" s="575"/>
      <c r="W147" s="588">
        <f t="shared" si="33"/>
        <v>2</v>
      </c>
      <c r="X147" s="578">
        <f t="shared" si="34"/>
        <v>12062.135555555556</v>
      </c>
      <c r="Y147" s="582">
        <f t="shared" si="32"/>
        <v>144745.62666666668</v>
      </c>
    </row>
    <row r="148" spans="1:28" s="583" customFormat="1" ht="17.25" customHeight="1">
      <c r="A148" s="573"/>
      <c r="B148" s="534" t="s">
        <v>372</v>
      </c>
      <c r="C148" s="586" t="s">
        <v>441</v>
      </c>
      <c r="D148" s="576" t="s">
        <v>458</v>
      </c>
      <c r="E148" s="604"/>
      <c r="F148" s="577" t="s">
        <v>459</v>
      </c>
      <c r="G148" s="585">
        <v>103250.55</v>
      </c>
      <c r="H148" s="579">
        <f t="shared" si="31"/>
        <v>1333.9864341085272</v>
      </c>
      <c r="I148" s="586"/>
      <c r="J148" s="586"/>
      <c r="K148" s="605"/>
      <c r="L148" s="605"/>
      <c r="M148" s="605"/>
      <c r="N148" s="605"/>
      <c r="O148" s="605"/>
      <c r="P148" s="605"/>
      <c r="Q148" s="605"/>
      <c r="R148" s="606">
        <v>13.5</v>
      </c>
      <c r="S148" s="605"/>
      <c r="T148" s="586"/>
      <c r="U148" s="586"/>
      <c r="V148" s="575"/>
      <c r="W148" s="588">
        <f t="shared" si="33"/>
        <v>13.5</v>
      </c>
      <c r="X148" s="578">
        <f t="shared" si="34"/>
        <v>77437.912500000006</v>
      </c>
      <c r="Y148" s="582">
        <f t="shared" si="32"/>
        <v>929254.95000000007</v>
      </c>
    </row>
    <row r="149" spans="1:28" s="583" customFormat="1" ht="17.25" customHeight="1">
      <c r="A149" s="573"/>
      <c r="B149" s="534" t="s">
        <v>461</v>
      </c>
      <c r="C149" s="586" t="s">
        <v>441</v>
      </c>
      <c r="D149" s="577" t="s">
        <v>462</v>
      </c>
      <c r="E149" s="543"/>
      <c r="F149" s="577" t="s">
        <v>459</v>
      </c>
      <c r="G149" s="585">
        <v>103250.55</v>
      </c>
      <c r="H149" s="579">
        <f t="shared" si="31"/>
        <v>1333.9864341085272</v>
      </c>
      <c r="I149" s="586"/>
      <c r="J149" s="586"/>
      <c r="K149" s="605"/>
      <c r="L149" s="605"/>
      <c r="M149" s="605"/>
      <c r="N149" s="605"/>
      <c r="O149" s="605"/>
      <c r="P149" s="605"/>
      <c r="Q149" s="605"/>
      <c r="R149" s="606">
        <v>16</v>
      </c>
      <c r="S149" s="605"/>
      <c r="T149" s="586"/>
      <c r="U149" s="586"/>
      <c r="V149" s="575"/>
      <c r="W149" s="588">
        <f t="shared" si="33"/>
        <v>16</v>
      </c>
      <c r="X149" s="578">
        <f t="shared" si="34"/>
        <v>91778.266666666663</v>
      </c>
      <c r="Y149" s="582">
        <f t="shared" si="32"/>
        <v>1101339.2</v>
      </c>
    </row>
    <row r="150" spans="1:28" s="583" customFormat="1" ht="17.25" customHeight="1">
      <c r="A150" s="573"/>
      <c r="B150" s="534" t="s">
        <v>371</v>
      </c>
      <c r="C150" s="586" t="s">
        <v>441</v>
      </c>
      <c r="D150" s="576" t="s">
        <v>462</v>
      </c>
      <c r="E150" s="543"/>
      <c r="F150" s="577" t="s">
        <v>459</v>
      </c>
      <c r="G150" s="585">
        <v>103250.55</v>
      </c>
      <c r="H150" s="579">
        <f t="shared" si="31"/>
        <v>1333.9864341085272</v>
      </c>
      <c r="I150" s="586"/>
      <c r="J150" s="586"/>
      <c r="K150" s="605"/>
      <c r="L150" s="605"/>
      <c r="M150" s="605"/>
      <c r="N150" s="605"/>
      <c r="O150" s="605"/>
      <c r="P150" s="605"/>
      <c r="Q150" s="605"/>
      <c r="R150" s="606">
        <v>22</v>
      </c>
      <c r="S150" s="605"/>
      <c r="T150" s="586"/>
      <c r="U150" s="586"/>
      <c r="V150" s="575"/>
      <c r="W150" s="588">
        <f t="shared" si="33"/>
        <v>22</v>
      </c>
      <c r="X150" s="578">
        <f t="shared" si="34"/>
        <v>126195.11666666667</v>
      </c>
      <c r="Y150" s="582">
        <f t="shared" si="32"/>
        <v>1514341.4</v>
      </c>
    </row>
    <row r="151" spans="1:28" s="633" customFormat="1" ht="17.25" customHeight="1">
      <c r="A151" s="640"/>
      <c r="B151" s="534" t="s">
        <v>370</v>
      </c>
      <c r="C151" s="586" t="s">
        <v>441</v>
      </c>
      <c r="D151" s="576" t="s">
        <v>462</v>
      </c>
      <c r="E151" s="580"/>
      <c r="F151" s="577" t="s">
        <v>459</v>
      </c>
      <c r="G151" s="585">
        <v>103250.55</v>
      </c>
      <c r="H151" s="579">
        <f t="shared" si="31"/>
        <v>1333.9864341085272</v>
      </c>
      <c r="I151" s="587"/>
      <c r="J151" s="587"/>
      <c r="K151" s="606"/>
      <c r="L151" s="606"/>
      <c r="M151" s="606"/>
      <c r="N151" s="606"/>
      <c r="O151" s="613"/>
      <c r="P151" s="613"/>
      <c r="Q151" s="613"/>
      <c r="R151" s="606">
        <v>28</v>
      </c>
      <c r="S151" s="613"/>
      <c r="T151" s="587"/>
      <c r="U151" s="644"/>
      <c r="V151" s="631"/>
      <c r="W151" s="588">
        <f t="shared" si="33"/>
        <v>28</v>
      </c>
      <c r="X151" s="578">
        <f t="shared" si="34"/>
        <v>160611.96666666667</v>
      </c>
      <c r="Y151" s="582">
        <f t="shared" si="32"/>
        <v>1927343.6</v>
      </c>
      <c r="AB151" s="658">
        <f>SUM(R153+O153)+S153</f>
        <v>277.5</v>
      </c>
    </row>
    <row r="152" spans="1:28" s="633" customFormat="1" ht="17.25" customHeight="1" thickBot="1">
      <c r="A152" s="640"/>
      <c r="B152" s="534" t="s">
        <v>310</v>
      </c>
      <c r="C152" s="586" t="s">
        <v>441</v>
      </c>
      <c r="D152" s="627" t="s">
        <v>463</v>
      </c>
      <c r="E152" s="580"/>
      <c r="F152" s="627" t="s">
        <v>463</v>
      </c>
      <c r="G152" s="590">
        <v>108559.22</v>
      </c>
      <c r="H152" s="579">
        <f t="shared" si="31"/>
        <v>1402.5739018087856</v>
      </c>
      <c r="I152" s="587"/>
      <c r="J152" s="587"/>
      <c r="K152" s="543"/>
      <c r="L152" s="543"/>
      <c r="M152" s="606"/>
      <c r="N152" s="606"/>
      <c r="O152" s="655">
        <v>5</v>
      </c>
      <c r="P152" s="613"/>
      <c r="Q152" s="613"/>
      <c r="R152" s="606"/>
      <c r="S152" s="613"/>
      <c r="T152" s="587"/>
      <c r="U152" s="644"/>
      <c r="V152" s="631"/>
      <c r="W152" s="588">
        <f t="shared" si="33"/>
        <v>5</v>
      </c>
      <c r="X152" s="578">
        <f t="shared" si="34"/>
        <v>30155.338888888891</v>
      </c>
      <c r="Y152" s="582">
        <f t="shared" si="32"/>
        <v>361864.06666666671</v>
      </c>
      <c r="AB152" s="633">
        <v>291</v>
      </c>
    </row>
    <row r="153" spans="1:28" s="633" customFormat="1" ht="13.2" customHeight="1" thickBot="1">
      <c r="A153" s="646"/>
      <c r="B153" s="596" t="s">
        <v>428</v>
      </c>
      <c r="C153" s="647"/>
      <c r="D153" s="636"/>
      <c r="E153" s="571">
        <f>SUM(E96:E152)</f>
        <v>0</v>
      </c>
      <c r="F153" s="636"/>
      <c r="G153" s="637"/>
      <c r="H153" s="638"/>
      <c r="I153" s="571">
        <f>SUM(I96:I152)</f>
        <v>0</v>
      </c>
      <c r="J153" s="571">
        <f>SUM(J96:J152)</f>
        <v>0</v>
      </c>
      <c r="K153" s="571">
        <f>SUM(K96:K152)</f>
        <v>0</v>
      </c>
      <c r="L153" s="571"/>
      <c r="M153" s="571">
        <f t="shared" ref="M153:Y153" si="35">SUM(M96:M152)</f>
        <v>0</v>
      </c>
      <c r="N153" s="638">
        <f t="shared" si="35"/>
        <v>48</v>
      </c>
      <c r="O153" s="571">
        <f t="shared" si="35"/>
        <v>5</v>
      </c>
      <c r="P153" s="571">
        <f t="shared" si="35"/>
        <v>29.5</v>
      </c>
      <c r="Q153" s="571">
        <f t="shared" si="35"/>
        <v>0</v>
      </c>
      <c r="R153" s="638">
        <f t="shared" si="35"/>
        <v>272.5</v>
      </c>
      <c r="S153" s="638">
        <f t="shared" si="35"/>
        <v>0</v>
      </c>
      <c r="T153" s="571">
        <f t="shared" si="35"/>
        <v>0</v>
      </c>
      <c r="U153" s="571">
        <f t="shared" si="35"/>
        <v>0</v>
      </c>
      <c r="V153" s="571">
        <f t="shared" si="35"/>
        <v>0</v>
      </c>
      <c r="W153" s="638">
        <f t="shared" si="35"/>
        <v>355</v>
      </c>
      <c r="X153" s="571">
        <f t="shared" si="35"/>
        <v>2067444.9963888887</v>
      </c>
      <c r="Y153" s="571">
        <f t="shared" si="35"/>
        <v>24809339.956666663</v>
      </c>
    </row>
    <row r="154" spans="1:28" s="633" customFormat="1" ht="13.2" customHeight="1">
      <c r="A154" s="640"/>
      <c r="B154" s="659" t="s">
        <v>464</v>
      </c>
      <c r="C154" s="587"/>
      <c r="D154" s="627"/>
      <c r="E154" s="580"/>
      <c r="F154" s="660"/>
      <c r="G154" s="661"/>
      <c r="H154" s="662"/>
      <c r="I154" s="587"/>
      <c r="J154" s="587"/>
      <c r="K154" s="606"/>
      <c r="L154" s="606"/>
      <c r="M154" s="606"/>
      <c r="N154" s="606"/>
      <c r="O154" s="613"/>
      <c r="P154" s="613"/>
      <c r="Q154" s="613"/>
      <c r="R154" s="606"/>
      <c r="S154" s="613"/>
      <c r="T154" s="587"/>
      <c r="U154" s="644"/>
      <c r="V154" s="631"/>
      <c r="W154" s="581"/>
      <c r="X154" s="578"/>
      <c r="Y154" s="582"/>
      <c r="AB154" s="658">
        <f>+AB152-AB151</f>
        <v>13.5</v>
      </c>
    </row>
    <row r="155" spans="1:28" s="633" customFormat="1" ht="13.2" customHeight="1">
      <c r="A155" s="640">
        <v>76</v>
      </c>
      <c r="B155" s="539" t="s">
        <v>313</v>
      </c>
      <c r="C155" s="586" t="s">
        <v>441</v>
      </c>
      <c r="D155" s="663" t="s">
        <v>404</v>
      </c>
      <c r="E155" s="580"/>
      <c r="F155" s="628" t="s">
        <v>464</v>
      </c>
      <c r="G155" s="590">
        <v>108559.22</v>
      </c>
      <c r="H155" s="642">
        <f t="shared" ref="H155:H163" si="36">SUM(G155/18/4.3)</f>
        <v>1402.5739018087856</v>
      </c>
      <c r="I155" s="587"/>
      <c r="J155" s="543">
        <v>11</v>
      </c>
      <c r="K155" s="606"/>
      <c r="L155" s="606"/>
      <c r="M155" s="606"/>
      <c r="N155" s="606"/>
      <c r="O155" s="613"/>
      <c r="P155" s="613"/>
      <c r="Q155" s="613"/>
      <c r="R155" s="606"/>
      <c r="S155" s="613"/>
      <c r="T155" s="587"/>
      <c r="U155" s="644"/>
      <c r="V155" s="631"/>
      <c r="W155" s="588">
        <f>SUM(I155:V155)</f>
        <v>11</v>
      </c>
      <c r="X155" s="578">
        <f>W155*H155*4.3</f>
        <v>66341.74555555555</v>
      </c>
      <c r="Y155" s="582">
        <f t="shared" ref="Y155:Y163" si="37">X155*12</f>
        <v>796100.94666666654</v>
      </c>
    </row>
    <row r="156" spans="1:28" s="633" customFormat="1" ht="13.2" customHeight="1">
      <c r="A156" s="640">
        <v>77</v>
      </c>
      <c r="B156" s="534" t="s">
        <v>465</v>
      </c>
      <c r="C156" s="586" t="s">
        <v>441</v>
      </c>
      <c r="D156" s="663" t="s">
        <v>404</v>
      </c>
      <c r="E156" s="580"/>
      <c r="F156" s="628" t="s">
        <v>464</v>
      </c>
      <c r="G156" s="585">
        <v>103250.55</v>
      </c>
      <c r="H156" s="642">
        <f t="shared" si="36"/>
        <v>1333.9864341085272</v>
      </c>
      <c r="I156" s="587"/>
      <c r="J156" s="543">
        <v>20.5</v>
      </c>
      <c r="K156" s="606"/>
      <c r="L156" s="606"/>
      <c r="M156" s="606"/>
      <c r="N156" s="606"/>
      <c r="O156" s="613"/>
      <c r="P156" s="613"/>
      <c r="Q156" s="613"/>
      <c r="R156" s="606"/>
      <c r="S156" s="613"/>
      <c r="T156" s="587"/>
      <c r="U156" s="644"/>
      <c r="V156" s="631"/>
      <c r="W156" s="588">
        <f t="shared" ref="W156:W163" si="38">SUM(I156:V156)</f>
        <v>20.5</v>
      </c>
      <c r="X156" s="578">
        <f t="shared" ref="X156:X163" si="39">W156*H156*4.3</f>
        <v>117590.90416666667</v>
      </c>
      <c r="Y156" s="582">
        <f t="shared" si="37"/>
        <v>1411090.85</v>
      </c>
    </row>
    <row r="157" spans="1:28" s="633" customFormat="1" ht="13.2" customHeight="1">
      <c r="A157" s="640">
        <v>78</v>
      </c>
      <c r="B157" s="534" t="s">
        <v>466</v>
      </c>
      <c r="C157" s="586" t="s">
        <v>441</v>
      </c>
      <c r="D157" s="663" t="s">
        <v>404</v>
      </c>
      <c r="E157" s="580"/>
      <c r="F157" s="628" t="s">
        <v>464</v>
      </c>
      <c r="G157" s="585">
        <v>103250.55</v>
      </c>
      <c r="H157" s="642">
        <f t="shared" si="36"/>
        <v>1333.9864341085272</v>
      </c>
      <c r="I157" s="587"/>
      <c r="J157" s="543">
        <v>6</v>
      </c>
      <c r="K157" s="606"/>
      <c r="L157" s="606"/>
      <c r="M157" s="606"/>
      <c r="N157" s="606"/>
      <c r="O157" s="613"/>
      <c r="P157" s="613"/>
      <c r="Q157" s="613"/>
      <c r="R157" s="606"/>
      <c r="S157" s="613"/>
      <c r="T157" s="587"/>
      <c r="U157" s="644"/>
      <c r="V157" s="631"/>
      <c r="W157" s="588">
        <f t="shared" si="38"/>
        <v>6</v>
      </c>
      <c r="X157" s="578">
        <f t="shared" si="39"/>
        <v>34416.85</v>
      </c>
      <c r="Y157" s="582">
        <f t="shared" si="37"/>
        <v>413002.19999999995</v>
      </c>
    </row>
    <row r="158" spans="1:28" s="633" customFormat="1" ht="13.2" customHeight="1">
      <c r="A158" s="640">
        <v>79</v>
      </c>
      <c r="B158" s="538" t="s">
        <v>312</v>
      </c>
      <c r="C158" s="586" t="s">
        <v>441</v>
      </c>
      <c r="D158" s="663" t="s">
        <v>404</v>
      </c>
      <c r="E158" s="580"/>
      <c r="F158" s="628" t="s">
        <v>464</v>
      </c>
      <c r="G158" s="585">
        <v>103250.55</v>
      </c>
      <c r="H158" s="642">
        <f t="shared" si="36"/>
        <v>1333.9864341085272</v>
      </c>
      <c r="I158" s="587"/>
      <c r="J158" s="594">
        <v>11</v>
      </c>
      <c r="K158" s="606"/>
      <c r="L158" s="606"/>
      <c r="M158" s="606"/>
      <c r="N158" s="606"/>
      <c r="O158" s="613"/>
      <c r="P158" s="613"/>
      <c r="Q158" s="613"/>
      <c r="R158" s="606"/>
      <c r="S158" s="613"/>
      <c r="T158" s="587"/>
      <c r="U158" s="644"/>
      <c r="V158" s="631"/>
      <c r="W158" s="588">
        <f t="shared" si="38"/>
        <v>11</v>
      </c>
      <c r="X158" s="578">
        <f t="shared" si="39"/>
        <v>63097.558333333334</v>
      </c>
      <c r="Y158" s="582">
        <f t="shared" si="37"/>
        <v>757170.7</v>
      </c>
    </row>
    <row r="159" spans="1:28" s="633" customFormat="1" ht="20.25" customHeight="1">
      <c r="A159" s="640">
        <v>80</v>
      </c>
      <c r="B159" s="534" t="s">
        <v>311</v>
      </c>
      <c r="C159" s="586" t="s">
        <v>441</v>
      </c>
      <c r="D159" s="663" t="s">
        <v>404</v>
      </c>
      <c r="E159" s="580"/>
      <c r="F159" s="628" t="s">
        <v>464</v>
      </c>
      <c r="G159" s="590">
        <v>108559.22</v>
      </c>
      <c r="H159" s="642">
        <f t="shared" si="36"/>
        <v>1402.5739018087856</v>
      </c>
      <c r="I159" s="587"/>
      <c r="J159" s="543">
        <v>7.5</v>
      </c>
      <c r="K159" s="606"/>
      <c r="L159" s="606"/>
      <c r="M159" s="606"/>
      <c r="N159" s="606"/>
      <c r="O159" s="613"/>
      <c r="P159" s="613"/>
      <c r="Q159" s="613"/>
      <c r="R159" s="606"/>
      <c r="S159" s="613"/>
      <c r="T159" s="587"/>
      <c r="U159" s="644"/>
      <c r="V159" s="631"/>
      <c r="W159" s="588">
        <f t="shared" si="38"/>
        <v>7.5</v>
      </c>
      <c r="X159" s="578">
        <f t="shared" si="39"/>
        <v>45233.008333333339</v>
      </c>
      <c r="Y159" s="582">
        <f t="shared" si="37"/>
        <v>542796.10000000009</v>
      </c>
    </row>
    <row r="160" spans="1:28" s="633" customFormat="1" ht="13.2" customHeight="1">
      <c r="A160" s="640">
        <v>81</v>
      </c>
      <c r="B160" s="534" t="s">
        <v>310</v>
      </c>
      <c r="C160" s="586" t="s">
        <v>441</v>
      </c>
      <c r="D160" s="663" t="s">
        <v>404</v>
      </c>
      <c r="E160" s="580"/>
      <c r="F160" s="628" t="s">
        <v>464</v>
      </c>
      <c r="G160" s="590">
        <v>108559.22</v>
      </c>
      <c r="H160" s="642">
        <f t="shared" si="36"/>
        <v>1402.5739018087856</v>
      </c>
      <c r="I160" s="587"/>
      <c r="J160" s="543"/>
      <c r="K160" s="606"/>
      <c r="L160" s="606"/>
      <c r="M160" s="606"/>
      <c r="N160" s="606"/>
      <c r="O160" s="613"/>
      <c r="P160" s="613"/>
      <c r="Q160" s="613"/>
      <c r="R160" s="606"/>
      <c r="S160" s="613"/>
      <c r="T160" s="587"/>
      <c r="U160" s="644"/>
      <c r="V160" s="631"/>
      <c r="W160" s="588">
        <f t="shared" si="38"/>
        <v>0</v>
      </c>
      <c r="X160" s="578">
        <f t="shared" si="39"/>
        <v>0</v>
      </c>
      <c r="Y160" s="582">
        <f t="shared" si="37"/>
        <v>0</v>
      </c>
    </row>
    <row r="161" spans="1:25" s="633" customFormat="1" ht="13.2" customHeight="1">
      <c r="A161" s="640">
        <v>82</v>
      </c>
      <c r="B161" s="534" t="s">
        <v>309</v>
      </c>
      <c r="C161" s="586" t="s">
        <v>441</v>
      </c>
      <c r="D161" s="663" t="s">
        <v>404</v>
      </c>
      <c r="E161" s="580"/>
      <c r="F161" s="628" t="s">
        <v>464</v>
      </c>
      <c r="G161" s="585">
        <v>103250.55</v>
      </c>
      <c r="H161" s="642">
        <f t="shared" si="36"/>
        <v>1333.9864341085272</v>
      </c>
      <c r="I161" s="587"/>
      <c r="J161" s="543">
        <v>14.5</v>
      </c>
      <c r="K161" s="606"/>
      <c r="L161" s="606"/>
      <c r="M161" s="606"/>
      <c r="N161" s="606"/>
      <c r="O161" s="613"/>
      <c r="P161" s="613"/>
      <c r="Q161" s="613"/>
      <c r="R161" s="606"/>
      <c r="S161" s="613"/>
      <c r="T161" s="587"/>
      <c r="U161" s="644"/>
      <c r="V161" s="631"/>
      <c r="W161" s="588">
        <f t="shared" si="38"/>
        <v>14.5</v>
      </c>
      <c r="X161" s="578">
        <f t="shared" si="39"/>
        <v>83174.054166666669</v>
      </c>
      <c r="Y161" s="582">
        <f t="shared" si="37"/>
        <v>998088.65</v>
      </c>
    </row>
    <row r="162" spans="1:25" s="633" customFormat="1" ht="13.2" customHeight="1">
      <c r="A162" s="640">
        <v>83</v>
      </c>
      <c r="B162" s="664" t="s">
        <v>308</v>
      </c>
      <c r="C162" s="586" t="s">
        <v>441</v>
      </c>
      <c r="D162" s="663" t="s">
        <v>404</v>
      </c>
      <c r="E162" s="580"/>
      <c r="F162" s="628" t="s">
        <v>464</v>
      </c>
      <c r="G162" s="585">
        <v>103250.55</v>
      </c>
      <c r="H162" s="642">
        <f t="shared" si="36"/>
        <v>1333.9864341085272</v>
      </c>
      <c r="I162" s="587"/>
      <c r="J162" s="665">
        <v>6</v>
      </c>
      <c r="K162" s="606"/>
      <c r="L162" s="606"/>
      <c r="M162" s="606"/>
      <c r="N162" s="606"/>
      <c r="O162" s="613"/>
      <c r="P162" s="613"/>
      <c r="Q162" s="613"/>
      <c r="R162" s="606"/>
      <c r="S162" s="613"/>
      <c r="T162" s="587"/>
      <c r="U162" s="644"/>
      <c r="V162" s="631"/>
      <c r="W162" s="588">
        <f t="shared" si="38"/>
        <v>6</v>
      </c>
      <c r="X162" s="578">
        <f t="shared" si="39"/>
        <v>34416.85</v>
      </c>
      <c r="Y162" s="582">
        <f t="shared" si="37"/>
        <v>413002.19999999995</v>
      </c>
    </row>
    <row r="163" spans="1:25" s="633" customFormat="1" ht="15.75" customHeight="1" thickBot="1">
      <c r="A163" s="640">
        <v>84</v>
      </c>
      <c r="B163" s="538" t="s">
        <v>307</v>
      </c>
      <c r="C163" s="586" t="s">
        <v>441</v>
      </c>
      <c r="D163" s="663" t="s">
        <v>404</v>
      </c>
      <c r="E163" s="580"/>
      <c r="F163" s="628" t="s">
        <v>464</v>
      </c>
      <c r="G163" s="585">
        <v>103250.55</v>
      </c>
      <c r="H163" s="642">
        <f t="shared" si="36"/>
        <v>1333.9864341085272</v>
      </c>
      <c r="I163" s="587"/>
      <c r="J163" s="594"/>
      <c r="K163" s="606"/>
      <c r="L163" s="606"/>
      <c r="M163" s="606"/>
      <c r="N163" s="606"/>
      <c r="O163" s="613"/>
      <c r="P163" s="613"/>
      <c r="Q163" s="613"/>
      <c r="R163" s="606"/>
      <c r="S163" s="613"/>
      <c r="T163" s="587"/>
      <c r="U163" s="644"/>
      <c r="V163" s="631"/>
      <c r="W163" s="588">
        <f t="shared" si="38"/>
        <v>0</v>
      </c>
      <c r="X163" s="578">
        <f t="shared" si="39"/>
        <v>0</v>
      </c>
      <c r="Y163" s="582">
        <f t="shared" si="37"/>
        <v>0</v>
      </c>
    </row>
    <row r="164" spans="1:25" s="633" customFormat="1" ht="14.25" customHeight="1" thickBot="1">
      <c r="A164" s="646"/>
      <c r="B164" s="596" t="s">
        <v>428</v>
      </c>
      <c r="C164" s="647"/>
      <c r="D164" s="636"/>
      <c r="E164" s="571">
        <f>SUM(E155:E163)</f>
        <v>0</v>
      </c>
      <c r="F164" s="636"/>
      <c r="G164" s="637"/>
      <c r="H164" s="638"/>
      <c r="I164" s="571">
        <f>SUM(I155:I163)</f>
        <v>0</v>
      </c>
      <c r="J164" s="571">
        <f>SUM(J155:J163)</f>
        <v>76.5</v>
      </c>
      <c r="K164" s="571">
        <f>SUM(K155:K163)</f>
        <v>0</v>
      </c>
      <c r="L164" s="571"/>
      <c r="M164" s="571">
        <f t="shared" ref="M164:Y164" si="40">SUM(M155:M163)</f>
        <v>0</v>
      </c>
      <c r="N164" s="571">
        <f t="shared" si="40"/>
        <v>0</v>
      </c>
      <c r="O164" s="571">
        <f t="shared" si="40"/>
        <v>0</v>
      </c>
      <c r="P164" s="571">
        <f t="shared" si="40"/>
        <v>0</v>
      </c>
      <c r="Q164" s="571">
        <f t="shared" si="40"/>
        <v>0</v>
      </c>
      <c r="R164" s="571">
        <f t="shared" si="40"/>
        <v>0</v>
      </c>
      <c r="S164" s="571">
        <f t="shared" si="40"/>
        <v>0</v>
      </c>
      <c r="T164" s="571">
        <f t="shared" si="40"/>
        <v>0</v>
      </c>
      <c r="U164" s="571">
        <f t="shared" si="40"/>
        <v>0</v>
      </c>
      <c r="V164" s="571">
        <f t="shared" si="40"/>
        <v>0</v>
      </c>
      <c r="W164" s="638">
        <f t="shared" si="40"/>
        <v>76.5</v>
      </c>
      <c r="X164" s="571">
        <f t="shared" si="40"/>
        <v>444270.97055555554</v>
      </c>
      <c r="Y164" s="571">
        <f t="shared" si="40"/>
        <v>5331251.6466666674</v>
      </c>
    </row>
    <row r="165" spans="1:25" s="633" customFormat="1" ht="21" customHeight="1">
      <c r="A165" s="640"/>
      <c r="B165" s="666" t="s">
        <v>467</v>
      </c>
      <c r="C165" s="587"/>
      <c r="D165" s="627"/>
      <c r="E165" s="580"/>
      <c r="F165" s="660"/>
      <c r="G165" s="661"/>
      <c r="H165" s="662"/>
      <c r="I165" s="587"/>
      <c r="J165" s="587"/>
      <c r="K165" s="606"/>
      <c r="L165" s="606"/>
      <c r="M165" s="606"/>
      <c r="N165" s="606"/>
      <c r="O165" s="613"/>
      <c r="P165" s="613"/>
      <c r="Q165" s="613"/>
      <c r="R165" s="606"/>
      <c r="S165" s="613"/>
      <c r="T165" s="587"/>
      <c r="U165" s="644"/>
      <c r="V165" s="631"/>
      <c r="W165" s="581"/>
      <c r="X165" s="578"/>
      <c r="Y165" s="582"/>
    </row>
    <row r="166" spans="1:25" s="633" customFormat="1" ht="13.2" customHeight="1">
      <c r="A166" s="640"/>
      <c r="B166" s="539" t="s">
        <v>313</v>
      </c>
      <c r="C166" s="586" t="s">
        <v>441</v>
      </c>
      <c r="D166" s="627" t="s">
        <v>468</v>
      </c>
      <c r="E166" s="580"/>
      <c r="F166" s="627" t="s">
        <v>468</v>
      </c>
      <c r="G166" s="590">
        <v>108559.22</v>
      </c>
      <c r="H166" s="642">
        <f t="shared" ref="H166:H171" si="41">SUM(G166/18/4.3)</f>
        <v>1402.5739018087856</v>
      </c>
      <c r="I166" s="587"/>
      <c r="J166" s="587"/>
      <c r="K166" s="543">
        <v>1.5</v>
      </c>
      <c r="L166" s="543"/>
      <c r="M166" s="606"/>
      <c r="N166" s="606"/>
      <c r="O166" s="613"/>
      <c r="P166" s="613"/>
      <c r="Q166" s="613"/>
      <c r="R166" s="606"/>
      <c r="S166" s="613"/>
      <c r="T166" s="587"/>
      <c r="U166" s="644"/>
      <c r="V166" s="631"/>
      <c r="W166" s="588">
        <f t="shared" ref="W166:W171" si="42">SUM(I166:V166)</f>
        <v>1.5</v>
      </c>
      <c r="X166" s="578">
        <f t="shared" ref="X166:X171" si="43">W166*H166*4.3</f>
        <v>9046.6016666666656</v>
      </c>
      <c r="Y166" s="582">
        <f t="shared" ref="Y166:Y171" si="44">X166*12</f>
        <v>108559.21999999999</v>
      </c>
    </row>
    <row r="167" spans="1:25" s="633" customFormat="1" ht="13.2" customHeight="1">
      <c r="A167" s="640"/>
      <c r="B167" s="534" t="s">
        <v>465</v>
      </c>
      <c r="C167" s="586" t="s">
        <v>441</v>
      </c>
      <c r="D167" s="627" t="s">
        <v>468</v>
      </c>
      <c r="E167" s="580"/>
      <c r="F167" s="627" t="s">
        <v>468</v>
      </c>
      <c r="G167" s="585">
        <v>103250.55</v>
      </c>
      <c r="H167" s="642">
        <f t="shared" si="41"/>
        <v>1333.9864341085272</v>
      </c>
      <c r="I167" s="587"/>
      <c r="J167" s="587"/>
      <c r="K167" s="667">
        <v>15</v>
      </c>
      <c r="L167" s="667"/>
      <c r="M167" s="606"/>
      <c r="N167" s="606"/>
      <c r="O167" s="613"/>
      <c r="P167" s="613"/>
      <c r="Q167" s="613"/>
      <c r="R167" s="606"/>
      <c r="S167" s="613"/>
      <c r="T167" s="587"/>
      <c r="U167" s="644"/>
      <c r="V167" s="631"/>
      <c r="W167" s="588">
        <f t="shared" si="42"/>
        <v>15</v>
      </c>
      <c r="X167" s="578">
        <f t="shared" si="43"/>
        <v>86042.125</v>
      </c>
      <c r="Y167" s="582">
        <f t="shared" si="44"/>
        <v>1032505.5</v>
      </c>
    </row>
    <row r="168" spans="1:25" s="633" customFormat="1" ht="13.2" customHeight="1">
      <c r="A168" s="640"/>
      <c r="B168" s="534" t="s">
        <v>466</v>
      </c>
      <c r="C168" s="586" t="s">
        <v>441</v>
      </c>
      <c r="D168" s="627" t="s">
        <v>468</v>
      </c>
      <c r="E168" s="580"/>
      <c r="F168" s="627" t="s">
        <v>468</v>
      </c>
      <c r="G168" s="585">
        <v>103250.55</v>
      </c>
      <c r="H168" s="642">
        <f t="shared" si="41"/>
        <v>1333.9864341085272</v>
      </c>
      <c r="I168" s="587"/>
      <c r="J168" s="587"/>
      <c r="K168" s="543">
        <v>4.5</v>
      </c>
      <c r="L168" s="543"/>
      <c r="M168" s="606"/>
      <c r="N168" s="606"/>
      <c r="O168" s="613"/>
      <c r="P168" s="613"/>
      <c r="Q168" s="613"/>
      <c r="R168" s="606"/>
      <c r="S168" s="613"/>
      <c r="T168" s="587"/>
      <c r="U168" s="644"/>
      <c r="V168" s="631"/>
      <c r="W168" s="588">
        <f t="shared" si="42"/>
        <v>4.5</v>
      </c>
      <c r="X168" s="578">
        <f t="shared" si="43"/>
        <v>25812.637500000001</v>
      </c>
      <c r="Y168" s="582">
        <f t="shared" si="44"/>
        <v>309751.65000000002</v>
      </c>
    </row>
    <row r="169" spans="1:25" s="633" customFormat="1" ht="21" customHeight="1">
      <c r="A169" s="640"/>
      <c r="B169" s="534" t="s">
        <v>311</v>
      </c>
      <c r="C169" s="586" t="s">
        <v>441</v>
      </c>
      <c r="D169" s="627" t="s">
        <v>468</v>
      </c>
      <c r="E169" s="580"/>
      <c r="F169" s="627" t="s">
        <v>468</v>
      </c>
      <c r="G169" s="590">
        <v>108559.22</v>
      </c>
      <c r="H169" s="642">
        <f t="shared" si="41"/>
        <v>1402.5739018087856</v>
      </c>
      <c r="I169" s="587"/>
      <c r="J169" s="587"/>
      <c r="K169" s="543">
        <v>6</v>
      </c>
      <c r="L169" s="543"/>
      <c r="M169" s="606"/>
      <c r="N169" s="606"/>
      <c r="O169" s="613"/>
      <c r="P169" s="613"/>
      <c r="Q169" s="613"/>
      <c r="R169" s="606"/>
      <c r="S169" s="613"/>
      <c r="T169" s="587"/>
      <c r="U169" s="644"/>
      <c r="V169" s="631"/>
      <c r="W169" s="588">
        <f t="shared" si="42"/>
        <v>6</v>
      </c>
      <c r="X169" s="578">
        <f t="shared" si="43"/>
        <v>36186.406666666662</v>
      </c>
      <c r="Y169" s="582">
        <f t="shared" si="44"/>
        <v>434236.87999999995</v>
      </c>
    </row>
    <row r="170" spans="1:25" s="633" customFormat="1" ht="13.2" customHeight="1">
      <c r="A170" s="640"/>
      <c r="B170" s="534" t="s">
        <v>309</v>
      </c>
      <c r="C170" s="586" t="s">
        <v>441</v>
      </c>
      <c r="D170" s="627" t="s">
        <v>468</v>
      </c>
      <c r="E170" s="580"/>
      <c r="F170" s="627" t="s">
        <v>468</v>
      </c>
      <c r="G170" s="585">
        <v>103250.55</v>
      </c>
      <c r="H170" s="642">
        <f t="shared" si="41"/>
        <v>1333.9864341085272</v>
      </c>
      <c r="I170" s="587"/>
      <c r="J170" s="543"/>
      <c r="K170" s="606">
        <v>1.5</v>
      </c>
      <c r="L170" s="606"/>
      <c r="M170" s="606"/>
      <c r="N170" s="606"/>
      <c r="O170" s="613"/>
      <c r="P170" s="613"/>
      <c r="Q170" s="613"/>
      <c r="R170" s="606"/>
      <c r="S170" s="613"/>
      <c r="T170" s="587"/>
      <c r="U170" s="644"/>
      <c r="V170" s="631"/>
      <c r="W170" s="588">
        <f t="shared" si="42"/>
        <v>1.5</v>
      </c>
      <c r="X170" s="578">
        <f t="shared" si="43"/>
        <v>8604.2124999999996</v>
      </c>
      <c r="Y170" s="582">
        <f t="shared" si="44"/>
        <v>103250.54999999999</v>
      </c>
    </row>
    <row r="171" spans="1:25" s="633" customFormat="1" ht="13.2" customHeight="1" thickBot="1">
      <c r="A171" s="640"/>
      <c r="B171" s="534" t="s">
        <v>310</v>
      </c>
      <c r="C171" s="586" t="s">
        <v>441</v>
      </c>
      <c r="D171" s="627" t="s">
        <v>468</v>
      </c>
      <c r="E171" s="580"/>
      <c r="F171" s="627" t="s">
        <v>468</v>
      </c>
      <c r="G171" s="590">
        <v>108559.22</v>
      </c>
      <c r="H171" s="642">
        <f t="shared" si="41"/>
        <v>1402.5739018087856</v>
      </c>
      <c r="I171" s="587"/>
      <c r="J171" s="587"/>
      <c r="K171" s="543">
        <v>18</v>
      </c>
      <c r="L171" s="543"/>
      <c r="M171" s="606"/>
      <c r="N171" s="606"/>
      <c r="O171" s="613"/>
      <c r="P171" s="613"/>
      <c r="Q171" s="613"/>
      <c r="R171" s="606"/>
      <c r="S171" s="613"/>
      <c r="T171" s="587"/>
      <c r="U171" s="644"/>
      <c r="V171" s="631"/>
      <c r="W171" s="588">
        <f t="shared" si="42"/>
        <v>18</v>
      </c>
      <c r="X171" s="578">
        <f t="shared" si="43"/>
        <v>108559.22000000002</v>
      </c>
      <c r="Y171" s="582">
        <f t="shared" si="44"/>
        <v>1302710.6400000001</v>
      </c>
    </row>
    <row r="172" spans="1:25" s="633" customFormat="1" ht="13.2" customHeight="1" thickBot="1">
      <c r="A172" s="646"/>
      <c r="B172" s="596" t="s">
        <v>428</v>
      </c>
      <c r="C172" s="647"/>
      <c r="D172" s="636"/>
      <c r="E172" s="571">
        <f>SUM(E166:E171)</f>
        <v>0</v>
      </c>
      <c r="F172" s="636"/>
      <c r="G172" s="637"/>
      <c r="H172" s="638"/>
      <c r="I172" s="571"/>
      <c r="J172" s="571">
        <f t="shared" ref="J172:Y172" si="45">SUM(J166:J171)</f>
        <v>0</v>
      </c>
      <c r="K172" s="571">
        <f t="shared" si="45"/>
        <v>46.5</v>
      </c>
      <c r="L172" s="571"/>
      <c r="M172" s="571">
        <f t="shared" si="45"/>
        <v>0</v>
      </c>
      <c r="N172" s="571">
        <f t="shared" si="45"/>
        <v>0</v>
      </c>
      <c r="O172" s="571">
        <f t="shared" si="45"/>
        <v>0</v>
      </c>
      <c r="P172" s="571">
        <f t="shared" si="45"/>
        <v>0</v>
      </c>
      <c r="Q172" s="571">
        <f t="shared" si="45"/>
        <v>0</v>
      </c>
      <c r="R172" s="571">
        <f t="shared" si="45"/>
        <v>0</v>
      </c>
      <c r="S172" s="571">
        <f t="shared" si="45"/>
        <v>0</v>
      </c>
      <c r="T172" s="571">
        <f t="shared" si="45"/>
        <v>0</v>
      </c>
      <c r="U172" s="571">
        <f t="shared" si="45"/>
        <v>0</v>
      </c>
      <c r="V172" s="571">
        <f t="shared" si="45"/>
        <v>0</v>
      </c>
      <c r="W172" s="571">
        <f t="shared" si="45"/>
        <v>46.5</v>
      </c>
      <c r="X172" s="571">
        <f t="shared" si="45"/>
        <v>274251.20333333331</v>
      </c>
      <c r="Y172" s="571">
        <f t="shared" si="45"/>
        <v>3291014.4400000004</v>
      </c>
    </row>
    <row r="173" spans="1:25" s="633" customFormat="1" ht="13.2" customHeight="1">
      <c r="A173" s="640"/>
      <c r="B173" s="659" t="s">
        <v>469</v>
      </c>
      <c r="C173" s="587"/>
      <c r="D173" s="627"/>
      <c r="E173" s="580"/>
      <c r="F173" s="660"/>
      <c r="G173" s="661"/>
      <c r="H173" s="662"/>
      <c r="I173" s="587"/>
      <c r="J173" s="587"/>
      <c r="K173" s="606"/>
      <c r="L173" s="606"/>
      <c r="M173" s="606"/>
      <c r="N173" s="606"/>
      <c r="O173" s="613"/>
      <c r="P173" s="613"/>
      <c r="Q173" s="613"/>
      <c r="R173" s="606"/>
      <c r="S173" s="613"/>
      <c r="T173" s="587"/>
      <c r="U173" s="644"/>
      <c r="V173" s="631"/>
      <c r="W173" s="581"/>
      <c r="X173" s="578"/>
      <c r="Y173" s="582"/>
    </row>
    <row r="174" spans="1:25" s="583" customFormat="1" ht="13.2" customHeight="1">
      <c r="A174" s="584"/>
      <c r="B174" s="591" t="s">
        <v>380</v>
      </c>
      <c r="C174" s="575" t="s">
        <v>441</v>
      </c>
      <c r="D174" s="576" t="s">
        <v>458</v>
      </c>
      <c r="E174" s="592"/>
      <c r="F174" s="577"/>
      <c r="G174" s="585">
        <v>103250.55</v>
      </c>
      <c r="H174" s="579">
        <f>SUM(G174/18/4.3)</f>
        <v>1333.9864341085272</v>
      </c>
      <c r="I174" s="586"/>
      <c r="J174" s="586"/>
      <c r="K174" s="586"/>
      <c r="L174" s="586"/>
      <c r="M174" s="586">
        <v>5</v>
      </c>
      <c r="N174" s="586"/>
      <c r="O174" s="586"/>
      <c r="P174" s="586"/>
      <c r="Q174" s="586"/>
      <c r="R174" s="587"/>
      <c r="S174" s="586"/>
      <c r="T174" s="586"/>
      <c r="U174" s="586"/>
      <c r="V174" s="575"/>
      <c r="W174" s="588">
        <f>SUM(I174:V174)</f>
        <v>5</v>
      </c>
      <c r="X174" s="578">
        <f>W174*H174*4.3</f>
        <v>28680.708333333332</v>
      </c>
      <c r="Y174" s="582">
        <f>X174*12</f>
        <v>344168.5</v>
      </c>
    </row>
    <row r="175" spans="1:25" s="583" customFormat="1" ht="18.75" customHeight="1">
      <c r="A175" s="584"/>
      <c r="B175" s="534" t="s">
        <v>368</v>
      </c>
      <c r="C175" s="575" t="s">
        <v>441</v>
      </c>
      <c r="D175" s="576" t="s">
        <v>456</v>
      </c>
      <c r="E175" s="543"/>
      <c r="F175" s="577"/>
      <c r="G175" s="585">
        <v>103250.55</v>
      </c>
      <c r="H175" s="579">
        <f t="shared" ref="H175:H189" si="46">SUM(G175/18/4.3)</f>
        <v>1333.9864341085272</v>
      </c>
      <c r="I175" s="586"/>
      <c r="J175" s="586"/>
      <c r="K175" s="605"/>
      <c r="L175" s="605"/>
      <c r="M175" s="605">
        <v>1</v>
      </c>
      <c r="N175" s="605"/>
      <c r="O175" s="605"/>
      <c r="P175" s="605"/>
      <c r="Q175" s="605"/>
      <c r="R175" s="606"/>
      <c r="S175" s="605"/>
      <c r="T175" s="586"/>
      <c r="U175" s="586"/>
      <c r="V175" s="575"/>
      <c r="W175" s="588">
        <f t="shared" ref="W175:W189" si="47">SUM(I175:V175)</f>
        <v>1</v>
      </c>
      <c r="X175" s="578">
        <f t="shared" ref="X175:X189" si="48">W175*H175*4.3</f>
        <v>5736.1416666666664</v>
      </c>
      <c r="Y175" s="582">
        <f t="shared" ref="Y175:Y189" si="49">X175*12</f>
        <v>68833.7</v>
      </c>
    </row>
    <row r="176" spans="1:25" s="583" customFormat="1" ht="18.75" customHeight="1">
      <c r="A176" s="573"/>
      <c r="B176" s="607" t="s">
        <v>433</v>
      </c>
      <c r="C176" s="575" t="s">
        <v>441</v>
      </c>
      <c r="D176" s="576" t="s">
        <v>456</v>
      </c>
      <c r="E176" s="543"/>
      <c r="F176" s="577"/>
      <c r="G176" s="585">
        <v>103250.55</v>
      </c>
      <c r="H176" s="579">
        <f t="shared" si="46"/>
        <v>1333.9864341085272</v>
      </c>
      <c r="I176" s="586"/>
      <c r="J176" s="586"/>
      <c r="K176" s="605"/>
      <c r="L176" s="605"/>
      <c r="M176" s="605">
        <v>2</v>
      </c>
      <c r="N176" s="605"/>
      <c r="O176" s="605"/>
      <c r="P176" s="605"/>
      <c r="Q176" s="605"/>
      <c r="R176" s="606"/>
      <c r="S176" s="605"/>
      <c r="T176" s="586"/>
      <c r="U176" s="586"/>
      <c r="V176" s="575"/>
      <c r="W176" s="588">
        <f t="shared" si="47"/>
        <v>2</v>
      </c>
      <c r="X176" s="578">
        <f t="shared" si="48"/>
        <v>11472.283333333333</v>
      </c>
      <c r="Y176" s="582">
        <f t="shared" si="49"/>
        <v>137667.4</v>
      </c>
    </row>
    <row r="177" spans="1:29" s="583" customFormat="1" ht="18.75" customHeight="1">
      <c r="A177" s="584"/>
      <c r="B177" s="534" t="s">
        <v>365</v>
      </c>
      <c r="C177" s="575" t="s">
        <v>441</v>
      </c>
      <c r="D177" s="576" t="s">
        <v>456</v>
      </c>
      <c r="E177" s="543"/>
      <c r="F177" s="577"/>
      <c r="G177" s="590">
        <v>108559.22</v>
      </c>
      <c r="H177" s="579">
        <f t="shared" si="46"/>
        <v>1402.5739018087856</v>
      </c>
      <c r="I177" s="586"/>
      <c r="J177" s="586"/>
      <c r="K177" s="605"/>
      <c r="L177" s="605"/>
      <c r="M177" s="605">
        <v>2</v>
      </c>
      <c r="N177" s="605"/>
      <c r="O177" s="605"/>
      <c r="P177" s="605"/>
      <c r="Q177" s="605"/>
      <c r="R177" s="606"/>
      <c r="S177" s="605"/>
      <c r="T177" s="586"/>
      <c r="U177" s="586"/>
      <c r="V177" s="575"/>
      <c r="W177" s="588">
        <f t="shared" si="47"/>
        <v>2</v>
      </c>
      <c r="X177" s="578">
        <f t="shared" si="48"/>
        <v>12062.135555555556</v>
      </c>
      <c r="Y177" s="582">
        <f t="shared" si="49"/>
        <v>144745.62666666668</v>
      </c>
    </row>
    <row r="178" spans="1:29" s="583" customFormat="1" ht="15.75" customHeight="1">
      <c r="A178" s="573"/>
      <c r="B178" s="623" t="s">
        <v>328</v>
      </c>
      <c r="C178" s="575" t="s">
        <v>441</v>
      </c>
      <c r="D178" s="614" t="s">
        <v>327</v>
      </c>
      <c r="E178" s="543"/>
      <c r="F178" s="614"/>
      <c r="G178" s="590">
        <v>108559.22</v>
      </c>
      <c r="H178" s="579">
        <f t="shared" si="46"/>
        <v>1402.5739018087856</v>
      </c>
      <c r="I178" s="586"/>
      <c r="J178" s="586"/>
      <c r="K178" s="605"/>
      <c r="L178" s="605"/>
      <c r="M178" s="605">
        <v>1</v>
      </c>
      <c r="N178" s="605"/>
      <c r="O178" s="605"/>
      <c r="P178" s="605"/>
      <c r="Q178" s="605"/>
      <c r="R178" s="606"/>
      <c r="S178" s="605"/>
      <c r="T178" s="586"/>
      <c r="U178" s="586"/>
      <c r="V178" s="575"/>
      <c r="W178" s="588">
        <f t="shared" si="47"/>
        <v>1</v>
      </c>
      <c r="X178" s="578">
        <f t="shared" si="48"/>
        <v>6031.0677777777782</v>
      </c>
      <c r="Y178" s="582">
        <f t="shared" si="49"/>
        <v>72372.813333333339</v>
      </c>
    </row>
    <row r="179" spans="1:29" s="583" customFormat="1" ht="15.75" customHeight="1">
      <c r="A179" s="573"/>
      <c r="B179" s="623" t="s">
        <v>325</v>
      </c>
      <c r="C179" s="575" t="s">
        <v>441</v>
      </c>
      <c r="D179" s="614" t="s">
        <v>324</v>
      </c>
      <c r="E179" s="543"/>
      <c r="F179" s="614"/>
      <c r="G179" s="585">
        <v>103250.55</v>
      </c>
      <c r="H179" s="579">
        <f t="shared" si="46"/>
        <v>1333.9864341085272</v>
      </c>
      <c r="I179" s="586"/>
      <c r="J179" s="586"/>
      <c r="K179" s="605"/>
      <c r="L179" s="605"/>
      <c r="M179" s="605">
        <v>2</v>
      </c>
      <c r="N179" s="605"/>
      <c r="O179" s="605"/>
      <c r="P179" s="605"/>
      <c r="Q179" s="605"/>
      <c r="R179" s="606"/>
      <c r="S179" s="605"/>
      <c r="T179" s="586"/>
      <c r="U179" s="586"/>
      <c r="V179" s="575"/>
      <c r="W179" s="588">
        <f t="shared" si="47"/>
        <v>2</v>
      </c>
      <c r="X179" s="578">
        <f t="shared" si="48"/>
        <v>11472.283333333333</v>
      </c>
      <c r="Y179" s="582">
        <f t="shared" si="49"/>
        <v>137667.4</v>
      </c>
    </row>
    <row r="180" spans="1:29" s="583" customFormat="1" ht="15.75" customHeight="1">
      <c r="A180" s="573"/>
      <c r="B180" s="534" t="s">
        <v>323</v>
      </c>
      <c r="C180" s="575" t="s">
        <v>441</v>
      </c>
      <c r="D180" s="614" t="s">
        <v>320</v>
      </c>
      <c r="E180" s="543"/>
      <c r="F180" s="614"/>
      <c r="G180" s="585">
        <v>103250.55</v>
      </c>
      <c r="H180" s="579">
        <f t="shared" si="46"/>
        <v>1333.9864341085272</v>
      </c>
      <c r="I180" s="586"/>
      <c r="J180" s="586"/>
      <c r="K180" s="605"/>
      <c r="L180" s="605"/>
      <c r="M180" s="605">
        <v>2</v>
      </c>
      <c r="N180" s="605"/>
      <c r="O180" s="605"/>
      <c r="P180" s="605"/>
      <c r="Q180" s="605"/>
      <c r="R180" s="606"/>
      <c r="S180" s="605"/>
      <c r="T180" s="586"/>
      <c r="U180" s="586"/>
      <c r="V180" s="575"/>
      <c r="W180" s="588">
        <f t="shared" si="47"/>
        <v>2</v>
      </c>
      <c r="X180" s="578">
        <f t="shared" si="48"/>
        <v>11472.283333333333</v>
      </c>
      <c r="Y180" s="582">
        <f t="shared" si="49"/>
        <v>137667.4</v>
      </c>
    </row>
    <row r="181" spans="1:29" s="583" customFormat="1" ht="15.75" customHeight="1">
      <c r="A181" s="573"/>
      <c r="B181" s="534" t="s">
        <v>322</v>
      </c>
      <c r="C181" s="575" t="s">
        <v>441</v>
      </c>
      <c r="D181" s="614" t="s">
        <v>320</v>
      </c>
      <c r="E181" s="543"/>
      <c r="F181" s="614"/>
      <c r="G181" s="585">
        <v>103250.55</v>
      </c>
      <c r="H181" s="579">
        <f t="shared" si="46"/>
        <v>1333.9864341085272</v>
      </c>
      <c r="I181" s="586"/>
      <c r="J181" s="586"/>
      <c r="K181" s="605"/>
      <c r="L181" s="605"/>
      <c r="M181" s="605">
        <v>1</v>
      </c>
      <c r="N181" s="605"/>
      <c r="O181" s="605"/>
      <c r="P181" s="605"/>
      <c r="Q181" s="605"/>
      <c r="R181" s="606"/>
      <c r="S181" s="605"/>
      <c r="T181" s="586"/>
      <c r="U181" s="586"/>
      <c r="V181" s="575"/>
      <c r="W181" s="588">
        <f t="shared" si="47"/>
        <v>1</v>
      </c>
      <c r="X181" s="578">
        <f t="shared" si="48"/>
        <v>5736.1416666666664</v>
      </c>
      <c r="Y181" s="582">
        <f t="shared" si="49"/>
        <v>68833.7</v>
      </c>
    </row>
    <row r="182" spans="1:29" s="583" customFormat="1" ht="15.75" customHeight="1">
      <c r="A182" s="573"/>
      <c r="B182" s="534" t="s">
        <v>321</v>
      </c>
      <c r="C182" s="575" t="s">
        <v>441</v>
      </c>
      <c r="D182" s="614" t="s">
        <v>320</v>
      </c>
      <c r="E182" s="543"/>
      <c r="F182" s="614"/>
      <c r="G182" s="585">
        <v>103250.55</v>
      </c>
      <c r="H182" s="579">
        <f t="shared" si="46"/>
        <v>1333.9864341085272</v>
      </c>
      <c r="I182" s="586"/>
      <c r="J182" s="586"/>
      <c r="K182" s="605"/>
      <c r="L182" s="605"/>
      <c r="M182" s="605">
        <v>1</v>
      </c>
      <c r="N182" s="605"/>
      <c r="O182" s="605"/>
      <c r="P182" s="605"/>
      <c r="Q182" s="605"/>
      <c r="R182" s="606"/>
      <c r="S182" s="605"/>
      <c r="T182" s="586"/>
      <c r="U182" s="586"/>
      <c r="V182" s="575"/>
      <c r="W182" s="588">
        <f t="shared" si="47"/>
        <v>1</v>
      </c>
      <c r="X182" s="578">
        <f t="shared" si="48"/>
        <v>5736.1416666666664</v>
      </c>
      <c r="Y182" s="582">
        <f t="shared" si="49"/>
        <v>68833.7</v>
      </c>
    </row>
    <row r="183" spans="1:29" s="633" customFormat="1" ht="17.25" customHeight="1">
      <c r="A183" s="640"/>
      <c r="B183" s="534" t="s">
        <v>353</v>
      </c>
      <c r="C183" s="575" t="s">
        <v>441</v>
      </c>
      <c r="D183" s="614" t="s">
        <v>265</v>
      </c>
      <c r="E183" s="543"/>
      <c r="F183" s="614"/>
      <c r="G183" s="585">
        <v>103250.55</v>
      </c>
      <c r="H183" s="579">
        <f t="shared" si="46"/>
        <v>1333.9864341085272</v>
      </c>
      <c r="I183" s="542"/>
      <c r="J183" s="587"/>
      <c r="K183" s="606"/>
      <c r="L183" s="606"/>
      <c r="M183" s="606">
        <v>2</v>
      </c>
      <c r="N183" s="606"/>
      <c r="O183" s="613"/>
      <c r="P183" s="613"/>
      <c r="Q183" s="613"/>
      <c r="R183" s="606"/>
      <c r="S183" s="613"/>
      <c r="T183" s="587"/>
      <c r="U183" s="644"/>
      <c r="V183" s="631"/>
      <c r="W183" s="588">
        <f t="shared" si="47"/>
        <v>2</v>
      </c>
      <c r="X183" s="578">
        <f t="shared" si="48"/>
        <v>11472.283333333333</v>
      </c>
      <c r="Y183" s="582">
        <f t="shared" si="49"/>
        <v>137667.4</v>
      </c>
    </row>
    <row r="184" spans="1:29" s="633" customFormat="1" ht="17.25" customHeight="1">
      <c r="A184" s="640"/>
      <c r="B184" s="534" t="s">
        <v>352</v>
      </c>
      <c r="C184" s="575" t="s">
        <v>441</v>
      </c>
      <c r="D184" s="614" t="s">
        <v>265</v>
      </c>
      <c r="E184" s="543"/>
      <c r="F184" s="614"/>
      <c r="G184" s="585">
        <v>103250.55</v>
      </c>
      <c r="H184" s="579">
        <f t="shared" si="46"/>
        <v>1333.9864341085272</v>
      </c>
      <c r="I184" s="542"/>
      <c r="J184" s="587"/>
      <c r="K184" s="606"/>
      <c r="L184" s="606"/>
      <c r="M184" s="606">
        <v>2</v>
      </c>
      <c r="N184" s="606"/>
      <c r="O184" s="613"/>
      <c r="P184" s="613"/>
      <c r="Q184" s="613"/>
      <c r="R184" s="606"/>
      <c r="S184" s="613"/>
      <c r="T184" s="587"/>
      <c r="U184" s="644"/>
      <c r="V184" s="631"/>
      <c r="W184" s="588">
        <f t="shared" si="47"/>
        <v>2</v>
      </c>
      <c r="X184" s="578">
        <f t="shared" si="48"/>
        <v>11472.283333333333</v>
      </c>
      <c r="Y184" s="582">
        <f t="shared" si="49"/>
        <v>137667.4</v>
      </c>
    </row>
    <row r="185" spans="1:29" s="633" customFormat="1" ht="17.25" customHeight="1">
      <c r="A185" s="640"/>
      <c r="B185" s="534" t="s">
        <v>351</v>
      </c>
      <c r="C185" s="575" t="s">
        <v>441</v>
      </c>
      <c r="D185" s="614" t="s">
        <v>265</v>
      </c>
      <c r="E185" s="543"/>
      <c r="F185" s="614"/>
      <c r="G185" s="585">
        <v>103250.55</v>
      </c>
      <c r="H185" s="579">
        <f t="shared" si="46"/>
        <v>1333.9864341085272</v>
      </c>
      <c r="I185" s="542"/>
      <c r="J185" s="587"/>
      <c r="K185" s="606"/>
      <c r="L185" s="606"/>
      <c r="M185" s="606">
        <v>2</v>
      </c>
      <c r="N185" s="606"/>
      <c r="O185" s="613"/>
      <c r="P185" s="613"/>
      <c r="Q185" s="613"/>
      <c r="R185" s="606"/>
      <c r="S185" s="613"/>
      <c r="T185" s="587"/>
      <c r="U185" s="644"/>
      <c r="V185" s="631"/>
      <c r="W185" s="588">
        <f t="shared" si="47"/>
        <v>2</v>
      </c>
      <c r="X185" s="578">
        <f t="shared" si="48"/>
        <v>11472.283333333333</v>
      </c>
      <c r="Y185" s="582">
        <f t="shared" si="49"/>
        <v>137667.4</v>
      </c>
    </row>
    <row r="186" spans="1:29" s="633" customFormat="1" ht="17.25" customHeight="1">
      <c r="A186" s="640"/>
      <c r="B186" s="534" t="s">
        <v>349</v>
      </c>
      <c r="C186" s="575" t="s">
        <v>441</v>
      </c>
      <c r="D186" s="614" t="s">
        <v>265</v>
      </c>
      <c r="E186" s="543"/>
      <c r="F186" s="614"/>
      <c r="G186" s="590">
        <v>108559.22</v>
      </c>
      <c r="H186" s="579">
        <f t="shared" si="46"/>
        <v>1402.5739018087856</v>
      </c>
      <c r="I186" s="542"/>
      <c r="J186" s="587"/>
      <c r="K186" s="606"/>
      <c r="L186" s="606"/>
      <c r="M186" s="606">
        <v>2</v>
      </c>
      <c r="N186" s="606"/>
      <c r="O186" s="613"/>
      <c r="P186" s="613"/>
      <c r="Q186" s="613"/>
      <c r="R186" s="606"/>
      <c r="S186" s="613"/>
      <c r="T186" s="587"/>
      <c r="U186" s="644"/>
      <c r="V186" s="631"/>
      <c r="W186" s="588">
        <f t="shared" si="47"/>
        <v>2</v>
      </c>
      <c r="X186" s="578">
        <f t="shared" si="48"/>
        <v>12062.135555555556</v>
      </c>
      <c r="Y186" s="582">
        <f t="shared" si="49"/>
        <v>144745.62666666668</v>
      </c>
    </row>
    <row r="187" spans="1:29" s="633" customFormat="1" ht="17.25" customHeight="1">
      <c r="A187" s="640"/>
      <c r="B187" s="534" t="s">
        <v>266</v>
      </c>
      <c r="C187" s="575" t="s">
        <v>441</v>
      </c>
      <c r="D187" s="614" t="s">
        <v>265</v>
      </c>
      <c r="E187" s="543"/>
      <c r="F187" s="614"/>
      <c r="G187" s="590">
        <v>108559.22</v>
      </c>
      <c r="H187" s="579">
        <f t="shared" si="46"/>
        <v>1402.5739018087856</v>
      </c>
      <c r="I187" s="542"/>
      <c r="J187" s="587"/>
      <c r="K187" s="606"/>
      <c r="L187" s="606"/>
      <c r="M187" s="606">
        <v>2</v>
      </c>
      <c r="N187" s="606"/>
      <c r="O187" s="613"/>
      <c r="P187" s="613"/>
      <c r="Q187" s="613"/>
      <c r="R187" s="606"/>
      <c r="S187" s="613"/>
      <c r="T187" s="587"/>
      <c r="U187" s="644"/>
      <c r="V187" s="631"/>
      <c r="W187" s="588">
        <f t="shared" si="47"/>
        <v>2</v>
      </c>
      <c r="X187" s="578">
        <f t="shared" si="48"/>
        <v>12062.135555555556</v>
      </c>
      <c r="Y187" s="582">
        <f t="shared" si="49"/>
        <v>144745.62666666668</v>
      </c>
    </row>
    <row r="188" spans="1:29" s="583" customFormat="1" ht="15.75" customHeight="1">
      <c r="A188" s="573">
        <v>59</v>
      </c>
      <c r="B188" s="534" t="s">
        <v>319</v>
      </c>
      <c r="C188" s="575" t="s">
        <v>441</v>
      </c>
      <c r="D188" s="614" t="s">
        <v>317</v>
      </c>
      <c r="E188" s="543"/>
      <c r="F188" s="614"/>
      <c r="G188" s="590">
        <v>108559.22</v>
      </c>
      <c r="H188" s="579">
        <f t="shared" si="46"/>
        <v>1402.5739018087856</v>
      </c>
      <c r="I188" s="586"/>
      <c r="J188" s="586"/>
      <c r="K188" s="605"/>
      <c r="L188" s="605"/>
      <c r="M188" s="605">
        <v>4</v>
      </c>
      <c r="N188" s="605"/>
      <c r="O188" s="605"/>
      <c r="P188" s="605"/>
      <c r="Q188" s="605"/>
      <c r="R188" s="606"/>
      <c r="S188" s="605"/>
      <c r="T188" s="586"/>
      <c r="U188" s="586"/>
      <c r="V188" s="575"/>
      <c r="W188" s="588">
        <f t="shared" si="47"/>
        <v>4</v>
      </c>
      <c r="X188" s="578">
        <f t="shared" si="48"/>
        <v>24124.271111111113</v>
      </c>
      <c r="Y188" s="582">
        <f t="shared" si="49"/>
        <v>289491.25333333336</v>
      </c>
      <c r="AA188" s="589">
        <f>+[7]himnakan!B224</f>
        <v>0</v>
      </c>
      <c r="AC188" s="583">
        <f>+[7]himnakan!F224</f>
        <v>0</v>
      </c>
    </row>
    <row r="189" spans="1:29" s="583" customFormat="1" ht="15.75" customHeight="1">
      <c r="A189" s="573">
        <v>60</v>
      </c>
      <c r="B189" s="534" t="s">
        <v>318</v>
      </c>
      <c r="C189" s="575" t="s">
        <v>441</v>
      </c>
      <c r="D189" s="614" t="s">
        <v>317</v>
      </c>
      <c r="E189" s="543"/>
      <c r="F189" s="614"/>
      <c r="G189" s="590">
        <v>108559.22</v>
      </c>
      <c r="H189" s="579">
        <f t="shared" si="46"/>
        <v>1402.5739018087856</v>
      </c>
      <c r="I189" s="586"/>
      <c r="J189" s="586"/>
      <c r="K189" s="605"/>
      <c r="L189" s="605"/>
      <c r="M189" s="605">
        <v>4</v>
      </c>
      <c r="N189" s="605"/>
      <c r="O189" s="605"/>
      <c r="P189" s="605"/>
      <c r="Q189" s="605"/>
      <c r="R189" s="606"/>
      <c r="S189" s="605"/>
      <c r="T189" s="586"/>
      <c r="U189" s="586"/>
      <c r="V189" s="575"/>
      <c r="W189" s="588">
        <f t="shared" si="47"/>
        <v>4</v>
      </c>
      <c r="X189" s="578">
        <f t="shared" si="48"/>
        <v>24124.271111111113</v>
      </c>
      <c r="Y189" s="582">
        <f t="shared" si="49"/>
        <v>289491.25333333336</v>
      </c>
      <c r="AA189" s="589">
        <f>+[7]himnakan!B225</f>
        <v>0</v>
      </c>
      <c r="AC189" s="583">
        <f>+[7]himnakan!F225</f>
        <v>0</v>
      </c>
    </row>
    <row r="190" spans="1:29" s="633" customFormat="1" ht="13.2" customHeight="1">
      <c r="A190" s="640"/>
      <c r="B190" s="539" t="s">
        <v>430</v>
      </c>
      <c r="C190" s="575" t="s">
        <v>441</v>
      </c>
      <c r="D190" s="576" t="s">
        <v>456</v>
      </c>
      <c r="E190" s="580"/>
      <c r="F190" s="660" t="s">
        <v>470</v>
      </c>
      <c r="G190" s="661"/>
      <c r="H190" s="662"/>
      <c r="I190" s="587"/>
      <c r="J190" s="587"/>
      <c r="K190" s="606"/>
      <c r="L190" s="668">
        <f>103250.55/2</f>
        <v>51625.275000000001</v>
      </c>
      <c r="M190" s="606"/>
      <c r="N190" s="606"/>
      <c r="O190" s="613"/>
      <c r="P190" s="613"/>
      <c r="Q190" s="613"/>
      <c r="R190" s="606"/>
      <c r="S190" s="613"/>
      <c r="T190" s="587"/>
      <c r="U190" s="644"/>
      <c r="V190" s="631"/>
      <c r="W190" s="581">
        <f>I190+J190+K190+M190+N190+O190+P190+Q190+R190+S190+T190+U190</f>
        <v>0</v>
      </c>
      <c r="X190" s="578">
        <f>+W190+L190</f>
        <v>51625.275000000001</v>
      </c>
      <c r="Y190" s="582">
        <f>X190*12</f>
        <v>619503.30000000005</v>
      </c>
    </row>
    <row r="191" spans="1:29" s="633" customFormat="1" ht="13.2" customHeight="1">
      <c r="A191" s="640"/>
      <c r="B191" s="539" t="s">
        <v>279</v>
      </c>
      <c r="C191" s="575" t="s">
        <v>441</v>
      </c>
      <c r="D191" s="609" t="s">
        <v>471</v>
      </c>
      <c r="E191" s="580"/>
      <c r="F191" s="660" t="s">
        <v>470</v>
      </c>
      <c r="G191" s="661"/>
      <c r="H191" s="662"/>
      <c r="I191" s="587"/>
      <c r="J191" s="587"/>
      <c r="K191" s="606"/>
      <c r="L191" s="668">
        <f>103250.55/2</f>
        <v>51625.275000000001</v>
      </c>
      <c r="M191" s="606"/>
      <c r="N191" s="606"/>
      <c r="O191" s="613"/>
      <c r="P191" s="613"/>
      <c r="Q191" s="613"/>
      <c r="R191" s="606"/>
      <c r="S191" s="613"/>
      <c r="T191" s="587"/>
      <c r="U191" s="644"/>
      <c r="V191" s="631"/>
      <c r="W191" s="581">
        <f>I191+J191+K191+M191+N191+O191+P191+Q191+R191+S191+T191+U191</f>
        <v>0</v>
      </c>
      <c r="X191" s="578">
        <f>+W191+L191</f>
        <v>51625.275000000001</v>
      </c>
      <c r="Y191" s="582">
        <f>X191*12</f>
        <v>619503.30000000005</v>
      </c>
    </row>
    <row r="192" spans="1:29" s="633" customFormat="1" ht="13.2" customHeight="1">
      <c r="A192" s="640"/>
      <c r="B192" s="534" t="s">
        <v>447</v>
      </c>
      <c r="C192" s="575" t="s">
        <v>441</v>
      </c>
      <c r="D192" s="614" t="s">
        <v>448</v>
      </c>
      <c r="E192" s="580"/>
      <c r="F192" s="660" t="s">
        <v>472</v>
      </c>
      <c r="G192" s="661"/>
      <c r="H192" s="662"/>
      <c r="I192" s="587"/>
      <c r="J192" s="587"/>
      <c r="K192" s="606"/>
      <c r="L192" s="668">
        <f>108559.22/2</f>
        <v>54279.61</v>
      </c>
      <c r="M192" s="606"/>
      <c r="N192" s="606"/>
      <c r="O192" s="613"/>
      <c r="P192" s="613"/>
      <c r="Q192" s="613"/>
      <c r="R192" s="606"/>
      <c r="S192" s="613"/>
      <c r="T192" s="587"/>
      <c r="U192" s="644"/>
      <c r="V192" s="631"/>
      <c r="W192" s="581">
        <f>I192+J192+K192+M192+N192+O192+P192+Q192+R192+S192+T192+U192</f>
        <v>0</v>
      </c>
      <c r="X192" s="578">
        <f>+W192+L192</f>
        <v>54279.61</v>
      </c>
      <c r="Y192" s="582">
        <f>X192*12</f>
        <v>651355.32000000007</v>
      </c>
    </row>
    <row r="193" spans="1:31" s="633" customFormat="1" ht="13.2" customHeight="1">
      <c r="A193" s="640"/>
      <c r="B193" s="534" t="s">
        <v>321</v>
      </c>
      <c r="C193" s="575" t="s">
        <v>441</v>
      </c>
      <c r="D193" s="576" t="s">
        <v>473</v>
      </c>
      <c r="E193" s="580"/>
      <c r="F193" s="660" t="s">
        <v>472</v>
      </c>
      <c r="G193" s="661"/>
      <c r="H193" s="662"/>
      <c r="I193" s="587"/>
      <c r="J193" s="587"/>
      <c r="K193" s="606"/>
      <c r="L193" s="668">
        <f>103250.55/2</f>
        <v>51625.275000000001</v>
      </c>
      <c r="M193" s="606"/>
      <c r="N193" s="606"/>
      <c r="O193" s="613"/>
      <c r="P193" s="613"/>
      <c r="Q193" s="613"/>
      <c r="R193" s="606"/>
      <c r="S193" s="613"/>
      <c r="T193" s="587"/>
      <c r="U193" s="644"/>
      <c r="V193" s="631"/>
      <c r="W193" s="581">
        <f>I193+J193+K193+M193+N193+O193+P193+Q193+R193+S193+T193+U193</f>
        <v>0</v>
      </c>
      <c r="X193" s="578">
        <f>+W193+L193</f>
        <v>51625.275000000001</v>
      </c>
      <c r="Y193" s="582">
        <f>X193*12</f>
        <v>619503.30000000005</v>
      </c>
    </row>
    <row r="194" spans="1:31" s="633" customFormat="1" ht="13.2" customHeight="1" thickBot="1">
      <c r="A194" s="640"/>
      <c r="B194" s="623" t="s">
        <v>444</v>
      </c>
      <c r="C194" s="575" t="s">
        <v>441</v>
      </c>
      <c r="D194" s="614" t="s">
        <v>273</v>
      </c>
      <c r="E194" s="580"/>
      <c r="F194" s="660" t="s">
        <v>472</v>
      </c>
      <c r="G194" s="661"/>
      <c r="H194" s="662"/>
      <c r="I194" s="587"/>
      <c r="J194" s="587"/>
      <c r="K194" s="606"/>
      <c r="L194" s="668">
        <f>108559.22/2</f>
        <v>54279.61</v>
      </c>
      <c r="M194" s="606"/>
      <c r="N194" s="606"/>
      <c r="O194" s="613"/>
      <c r="P194" s="613"/>
      <c r="Q194" s="613"/>
      <c r="R194" s="606"/>
      <c r="S194" s="613"/>
      <c r="T194" s="587"/>
      <c r="U194" s="644"/>
      <c r="V194" s="631"/>
      <c r="W194" s="581">
        <f>I194+J194+K194+M194+N194+O194+P194+Q194+R194+S194+T194+U194</f>
        <v>0</v>
      </c>
      <c r="X194" s="578">
        <f>+W194+L194</f>
        <v>54279.61</v>
      </c>
      <c r="Y194" s="582">
        <f>X194*12</f>
        <v>651355.32000000007</v>
      </c>
    </row>
    <row r="195" spans="1:31" s="633" customFormat="1" ht="13.2" customHeight="1" thickBot="1">
      <c r="A195" s="646"/>
      <c r="B195" s="596" t="s">
        <v>428</v>
      </c>
      <c r="C195" s="647"/>
      <c r="D195" s="636"/>
      <c r="E195" s="571">
        <f>SUM(E174:E194)</f>
        <v>0</v>
      </c>
      <c r="F195" s="636">
        <f t="shared" ref="F195:Y195" si="50">SUM(F174:F194)</f>
        <v>0</v>
      </c>
      <c r="G195" s="637">
        <f t="shared" si="50"/>
        <v>1683860.82</v>
      </c>
      <c r="H195" s="638">
        <f t="shared" si="50"/>
        <v>21755.307751937977</v>
      </c>
      <c r="I195" s="571">
        <f t="shared" si="50"/>
        <v>0</v>
      </c>
      <c r="J195" s="571">
        <f t="shared" si="50"/>
        <v>0</v>
      </c>
      <c r="K195" s="571">
        <f t="shared" si="50"/>
        <v>0</v>
      </c>
      <c r="L195" s="571">
        <f t="shared" si="50"/>
        <v>263435.04499999998</v>
      </c>
      <c r="M195" s="571">
        <f t="shared" si="50"/>
        <v>35</v>
      </c>
      <c r="N195" s="571">
        <f t="shared" si="50"/>
        <v>0</v>
      </c>
      <c r="O195" s="571">
        <f t="shared" si="50"/>
        <v>0</v>
      </c>
      <c r="P195" s="571">
        <f t="shared" si="50"/>
        <v>0</v>
      </c>
      <c r="Q195" s="571">
        <f t="shared" si="50"/>
        <v>0</v>
      </c>
      <c r="R195" s="571">
        <f t="shared" si="50"/>
        <v>0</v>
      </c>
      <c r="S195" s="571">
        <f t="shared" si="50"/>
        <v>0</v>
      </c>
      <c r="T195" s="571">
        <f t="shared" si="50"/>
        <v>0</v>
      </c>
      <c r="U195" s="571">
        <f t="shared" si="50"/>
        <v>0</v>
      </c>
      <c r="V195" s="571">
        <f t="shared" si="50"/>
        <v>0</v>
      </c>
      <c r="W195" s="571">
        <f t="shared" si="50"/>
        <v>35</v>
      </c>
      <c r="X195" s="571">
        <f t="shared" si="50"/>
        <v>468623.8949999999</v>
      </c>
      <c r="Y195" s="571">
        <f t="shared" si="50"/>
        <v>5623486.7400000002</v>
      </c>
    </row>
    <row r="196" spans="1:31" s="633" customFormat="1" ht="15" customHeight="1">
      <c r="A196" s="640"/>
      <c r="B196" s="659" t="s">
        <v>474</v>
      </c>
      <c r="C196" s="587"/>
      <c r="D196" s="627"/>
      <c r="E196" s="580"/>
      <c r="F196" s="660"/>
      <c r="G196" s="661"/>
      <c r="H196" s="662"/>
      <c r="I196" s="587"/>
      <c r="J196" s="587"/>
      <c r="K196" s="606"/>
      <c r="L196" s="606"/>
      <c r="M196" s="606"/>
      <c r="N196" s="606"/>
      <c r="O196" s="613"/>
      <c r="P196" s="613"/>
      <c r="Q196" s="613"/>
      <c r="R196" s="606"/>
      <c r="S196" s="613"/>
      <c r="T196" s="587"/>
      <c r="U196" s="644"/>
      <c r="V196" s="631"/>
      <c r="W196" s="581"/>
      <c r="X196" s="578"/>
      <c r="Y196" s="582"/>
    </row>
    <row r="197" spans="1:31" s="633" customFormat="1" ht="13.2" customHeight="1">
      <c r="A197" s="640"/>
      <c r="B197" s="534" t="s">
        <v>342</v>
      </c>
      <c r="C197" s="586" t="s">
        <v>475</v>
      </c>
      <c r="D197" s="614" t="s">
        <v>341</v>
      </c>
      <c r="E197" s="580"/>
      <c r="F197" s="660" t="s">
        <v>476</v>
      </c>
      <c r="G197" s="661"/>
      <c r="H197" s="662"/>
      <c r="I197" s="587"/>
      <c r="J197" s="587"/>
      <c r="K197" s="606"/>
      <c r="L197" s="668">
        <f>103250.55*1.5</f>
        <v>154875.82500000001</v>
      </c>
      <c r="M197" s="606"/>
      <c r="N197" s="606"/>
      <c r="O197" s="613"/>
      <c r="P197" s="613"/>
      <c r="Q197" s="613"/>
      <c r="R197" s="606"/>
      <c r="S197" s="613"/>
      <c r="T197" s="587"/>
      <c r="U197" s="644"/>
      <c r="V197" s="631"/>
      <c r="W197" s="581">
        <f>I197+J197+K197+M197+N197+O197+P197+Q197+R197+S197+T197+U197</f>
        <v>0</v>
      </c>
      <c r="X197" s="578">
        <f>+W197+L197</f>
        <v>154875.82500000001</v>
      </c>
      <c r="Y197" s="582">
        <f>X197*12</f>
        <v>1858509.9000000001</v>
      </c>
    </row>
    <row r="198" spans="1:31" s="633" customFormat="1" ht="13.2" customHeight="1">
      <c r="A198" s="640"/>
      <c r="B198" s="623" t="s">
        <v>340</v>
      </c>
      <c r="C198" s="586" t="s">
        <v>475</v>
      </c>
      <c r="D198" s="614" t="s">
        <v>338</v>
      </c>
      <c r="E198" s="580"/>
      <c r="F198" s="660" t="s">
        <v>477</v>
      </c>
      <c r="G198" s="661"/>
      <c r="H198" s="662"/>
      <c r="I198" s="587"/>
      <c r="J198" s="587"/>
      <c r="K198" s="606"/>
      <c r="L198" s="590">
        <v>108559.22</v>
      </c>
      <c r="M198" s="606"/>
      <c r="N198" s="606"/>
      <c r="O198" s="613"/>
      <c r="P198" s="613"/>
      <c r="Q198" s="613"/>
      <c r="R198" s="606"/>
      <c r="S198" s="613"/>
      <c r="T198" s="587"/>
      <c r="U198" s="644"/>
      <c r="V198" s="631"/>
      <c r="W198" s="581">
        <f>I198+J198+K198+M198+N198+O198+P198+Q198+R198+S198+T198+U198</f>
        <v>0</v>
      </c>
      <c r="X198" s="578">
        <f>+W198+L198</f>
        <v>108559.22</v>
      </c>
      <c r="Y198" s="582">
        <f>X198*12</f>
        <v>1302710.6400000001</v>
      </c>
    </row>
    <row r="199" spans="1:31" s="633" customFormat="1" ht="13.2" customHeight="1" thickBot="1">
      <c r="A199" s="640"/>
      <c r="B199" s="539" t="s">
        <v>275</v>
      </c>
      <c r="C199" s="586" t="s">
        <v>475</v>
      </c>
      <c r="D199" s="615" t="s">
        <v>274</v>
      </c>
      <c r="E199" s="580"/>
      <c r="F199" s="660" t="s">
        <v>477</v>
      </c>
      <c r="G199" s="661"/>
      <c r="H199" s="662"/>
      <c r="I199" s="587"/>
      <c r="J199" s="587"/>
      <c r="K199" s="606"/>
      <c r="L199" s="590">
        <v>108559.22</v>
      </c>
      <c r="M199" s="606"/>
      <c r="N199" s="606"/>
      <c r="O199" s="613"/>
      <c r="P199" s="613"/>
      <c r="Q199" s="613"/>
      <c r="R199" s="606"/>
      <c r="S199" s="613"/>
      <c r="T199" s="587"/>
      <c r="U199" s="644"/>
      <c r="V199" s="631"/>
      <c r="W199" s="581">
        <f>I199+J199+K199+M199+N199+O199+P199+Q199+R199+S199+T199+U199</f>
        <v>0</v>
      </c>
      <c r="X199" s="578">
        <f>+W199+L199</f>
        <v>108559.22</v>
      </c>
      <c r="Y199" s="582">
        <f>X199*12</f>
        <v>1302710.6400000001</v>
      </c>
    </row>
    <row r="200" spans="1:31" s="633" customFormat="1" ht="13.2" customHeight="1" thickBot="1">
      <c r="A200" s="646"/>
      <c r="B200" s="596" t="s">
        <v>428</v>
      </c>
      <c r="C200" s="647"/>
      <c r="D200" s="636"/>
      <c r="E200" s="571">
        <f>SUM(E197:E199)</f>
        <v>0</v>
      </c>
      <c r="F200" s="636"/>
      <c r="G200" s="637"/>
      <c r="H200" s="638"/>
      <c r="I200" s="571">
        <f t="shared" ref="I200:Y200" si="51">SUM(I197:I199)</f>
        <v>0</v>
      </c>
      <c r="J200" s="571">
        <f t="shared" si="51"/>
        <v>0</v>
      </c>
      <c r="K200" s="571">
        <f t="shared" si="51"/>
        <v>0</v>
      </c>
      <c r="L200" s="571">
        <f t="shared" si="51"/>
        <v>371994.26500000001</v>
      </c>
      <c r="M200" s="571">
        <f t="shared" si="51"/>
        <v>0</v>
      </c>
      <c r="N200" s="571">
        <f t="shared" si="51"/>
        <v>0</v>
      </c>
      <c r="O200" s="571">
        <f t="shared" si="51"/>
        <v>0</v>
      </c>
      <c r="P200" s="571">
        <f t="shared" si="51"/>
        <v>0</v>
      </c>
      <c r="Q200" s="571">
        <f t="shared" si="51"/>
        <v>0</v>
      </c>
      <c r="R200" s="571">
        <f t="shared" si="51"/>
        <v>0</v>
      </c>
      <c r="S200" s="571">
        <f t="shared" si="51"/>
        <v>0</v>
      </c>
      <c r="T200" s="571">
        <f t="shared" si="51"/>
        <v>0</v>
      </c>
      <c r="U200" s="571">
        <f t="shared" si="51"/>
        <v>0</v>
      </c>
      <c r="V200" s="571">
        <f t="shared" si="51"/>
        <v>0</v>
      </c>
      <c r="W200" s="571">
        <f t="shared" si="51"/>
        <v>0</v>
      </c>
      <c r="X200" s="571">
        <f t="shared" si="51"/>
        <v>371994.26500000001</v>
      </c>
      <c r="Y200" s="571">
        <f t="shared" si="51"/>
        <v>4463931.18</v>
      </c>
    </row>
    <row r="201" spans="1:31" s="633" customFormat="1" ht="13.2" customHeight="1">
      <c r="A201" s="640"/>
      <c r="B201" s="659" t="s">
        <v>478</v>
      </c>
      <c r="C201" s="587"/>
      <c r="D201" s="627"/>
      <c r="E201" s="580"/>
      <c r="F201" s="660"/>
      <c r="G201" s="661"/>
      <c r="H201" s="662"/>
      <c r="I201" s="587"/>
      <c r="J201" s="587"/>
      <c r="K201" s="606"/>
      <c r="L201" s="606"/>
      <c r="M201" s="606"/>
      <c r="N201" s="606"/>
      <c r="O201" s="613"/>
      <c r="P201" s="613"/>
      <c r="Q201" s="613"/>
      <c r="R201" s="606"/>
      <c r="S201" s="613"/>
      <c r="T201" s="587"/>
      <c r="U201" s="644"/>
      <c r="V201" s="631"/>
      <c r="W201" s="581"/>
      <c r="X201" s="578"/>
      <c r="Y201" s="582"/>
    </row>
    <row r="202" spans="1:31" s="633" customFormat="1" ht="16.5" customHeight="1">
      <c r="A202" s="640">
        <v>85</v>
      </c>
      <c r="B202" s="539" t="s">
        <v>330</v>
      </c>
      <c r="C202" s="587"/>
      <c r="D202" s="627" t="s">
        <v>479</v>
      </c>
      <c r="E202" s="580"/>
      <c r="F202" s="660" t="s">
        <v>480</v>
      </c>
      <c r="G202" s="661"/>
      <c r="H202" s="662"/>
      <c r="I202" s="587"/>
      <c r="J202" s="587"/>
      <c r="K202" s="606"/>
      <c r="L202" s="669">
        <f>108559.22*2</f>
        <v>217118.44</v>
      </c>
      <c r="M202" s="669"/>
      <c r="N202" s="606"/>
      <c r="O202" s="613"/>
      <c r="P202" s="613"/>
      <c r="Q202" s="613"/>
      <c r="R202" s="606"/>
      <c r="S202" s="613"/>
      <c r="T202" s="587"/>
      <c r="U202" s="644"/>
      <c r="V202" s="631"/>
      <c r="W202" s="670">
        <f>I202+J202+K202+M202+N202+O202+P202+Q202+R202+S202+T202+U202</f>
        <v>0</v>
      </c>
      <c r="X202" s="670">
        <f>+W202+L202</f>
        <v>217118.44</v>
      </c>
      <c r="Y202" s="582">
        <f>X202*12</f>
        <v>2605421.2800000003</v>
      </c>
      <c r="AA202" s="645" t="str">
        <f>+[7]himnakan!B96</f>
        <v>Î³ñ³ë»ý»ñÛ³Ý  èáõµ»Ý</v>
      </c>
      <c r="AC202" s="633" t="str">
        <f>+[7]himnakan!F96</f>
        <v>բարձ</v>
      </c>
    </row>
    <row r="203" spans="1:31" s="633" customFormat="1" ht="16.5" customHeight="1" thickBot="1">
      <c r="A203" s="640">
        <v>86</v>
      </c>
      <c r="B203" s="534" t="s">
        <v>329</v>
      </c>
      <c r="C203" s="587"/>
      <c r="D203" s="627" t="s">
        <v>479</v>
      </c>
      <c r="E203" s="580"/>
      <c r="F203" s="660" t="s">
        <v>480</v>
      </c>
      <c r="G203" s="661"/>
      <c r="H203" s="662"/>
      <c r="I203" s="587"/>
      <c r="J203" s="587"/>
      <c r="K203" s="606"/>
      <c r="L203" s="669">
        <f>108559.22*2</f>
        <v>217118.44</v>
      </c>
      <c r="M203" s="669"/>
      <c r="N203" s="606"/>
      <c r="O203" s="613"/>
      <c r="P203" s="613"/>
      <c r="Q203" s="613"/>
      <c r="R203" s="606"/>
      <c r="S203" s="613"/>
      <c r="T203" s="587"/>
      <c r="U203" s="644"/>
      <c r="V203" s="631"/>
      <c r="W203" s="670">
        <f>I203+J203+K203+M203+N203+O203+P203+Q203+R203+S203+T203+U203</f>
        <v>0</v>
      </c>
      <c r="X203" s="670">
        <f>+W203+L203</f>
        <v>217118.44</v>
      </c>
      <c r="Y203" s="582">
        <f>X203*12</f>
        <v>2605421.2800000003</v>
      </c>
      <c r="AA203" s="645" t="str">
        <f>+[7]himnakan!B97</f>
        <v>Առաքելյան Գոհար</v>
      </c>
      <c r="AC203" s="633" t="str">
        <f>+[7]himnakan!F97</f>
        <v>բարձ</v>
      </c>
      <c r="AE203" s="633">
        <v>2</v>
      </c>
    </row>
    <row r="204" spans="1:31" s="633" customFormat="1" ht="16.5" customHeight="1" thickBot="1">
      <c r="A204" s="646"/>
      <c r="B204" s="596" t="s">
        <v>428</v>
      </c>
      <c r="C204" s="647"/>
      <c r="D204" s="636"/>
      <c r="E204" s="571">
        <f>SUM(E201:E203)</f>
        <v>0</v>
      </c>
      <c r="F204" s="636"/>
      <c r="G204" s="637"/>
      <c r="H204" s="638"/>
      <c r="I204" s="571">
        <f t="shared" ref="I204:Y204" si="52">SUM(I201:I203)</f>
        <v>0</v>
      </c>
      <c r="J204" s="571">
        <f t="shared" si="52"/>
        <v>0</v>
      </c>
      <c r="K204" s="571">
        <f t="shared" si="52"/>
        <v>0</v>
      </c>
      <c r="L204" s="571">
        <f t="shared" si="52"/>
        <v>434236.88</v>
      </c>
      <c r="M204" s="571">
        <f t="shared" si="52"/>
        <v>0</v>
      </c>
      <c r="N204" s="571">
        <f t="shared" si="52"/>
        <v>0</v>
      </c>
      <c r="O204" s="571">
        <f t="shared" si="52"/>
        <v>0</v>
      </c>
      <c r="P204" s="571">
        <f t="shared" si="52"/>
        <v>0</v>
      </c>
      <c r="Q204" s="571">
        <f t="shared" si="52"/>
        <v>0</v>
      </c>
      <c r="R204" s="571">
        <f t="shared" si="52"/>
        <v>0</v>
      </c>
      <c r="S204" s="571">
        <f t="shared" si="52"/>
        <v>0</v>
      </c>
      <c r="T204" s="571">
        <f t="shared" si="52"/>
        <v>0</v>
      </c>
      <c r="U204" s="571">
        <f t="shared" si="52"/>
        <v>0</v>
      </c>
      <c r="V204" s="571">
        <f t="shared" si="52"/>
        <v>0</v>
      </c>
      <c r="W204" s="571">
        <f t="shared" si="52"/>
        <v>0</v>
      </c>
      <c r="X204" s="571">
        <f t="shared" si="52"/>
        <v>434236.88</v>
      </c>
      <c r="Y204" s="571">
        <f t="shared" si="52"/>
        <v>5210842.5600000005</v>
      </c>
    </row>
    <row r="205" spans="1:31" s="633" customFormat="1" ht="27.75" customHeight="1">
      <c r="A205" s="640"/>
      <c r="B205" s="659" t="s">
        <v>481</v>
      </c>
      <c r="C205" s="587"/>
      <c r="D205" s="627"/>
      <c r="E205" s="580"/>
      <c r="F205" s="660"/>
      <c r="G205" s="661"/>
      <c r="H205" s="662"/>
      <c r="I205" s="587"/>
      <c r="J205" s="587"/>
      <c r="K205" s="606"/>
      <c r="L205" s="606"/>
      <c r="M205" s="606"/>
      <c r="N205" s="606"/>
      <c r="O205" s="613"/>
      <c r="P205" s="613"/>
      <c r="Q205" s="613"/>
      <c r="R205" s="606"/>
      <c r="S205" s="613"/>
      <c r="T205" s="587"/>
      <c r="U205" s="644"/>
      <c r="V205" s="631"/>
      <c r="W205" s="581"/>
      <c r="X205" s="578"/>
      <c r="Y205" s="582"/>
      <c r="AB205" s="671"/>
      <c r="AC205" s="671"/>
    </row>
    <row r="206" spans="1:31" s="633" customFormat="1" ht="22.5" customHeight="1">
      <c r="A206" s="640"/>
      <c r="B206" s="534" t="s">
        <v>482</v>
      </c>
      <c r="C206" s="587"/>
      <c r="D206" s="627" t="s">
        <v>483</v>
      </c>
      <c r="E206" s="580"/>
      <c r="F206" s="660" t="s">
        <v>484</v>
      </c>
      <c r="G206" s="585">
        <v>103251</v>
      </c>
      <c r="H206" s="579">
        <f t="shared" ref="H206:H217" si="53">SUM(G206/18/4.3)</f>
        <v>1333.9922480620157</v>
      </c>
      <c r="I206" s="587"/>
      <c r="J206" s="587"/>
      <c r="K206" s="606"/>
      <c r="L206" s="669">
        <f>+G206</f>
        <v>103251</v>
      </c>
      <c r="M206" s="669"/>
      <c r="N206" s="606"/>
      <c r="O206" s="613"/>
      <c r="P206" s="613"/>
      <c r="Q206" s="613"/>
      <c r="R206" s="606"/>
      <c r="S206" s="613"/>
      <c r="T206" s="587"/>
      <c r="U206" s="644"/>
      <c r="V206" s="603">
        <v>14</v>
      </c>
      <c r="W206" s="581">
        <f t="shared" ref="W206:W219" si="54">I206+J206+K206+M206+N206+O206+P206+Q206+R206+S206+T206+U206+V206-M206</f>
        <v>14</v>
      </c>
      <c r="X206" s="578">
        <f>W206*H206*4.3+L206</f>
        <v>183557.33333333334</v>
      </c>
      <c r="Y206" s="582">
        <f>X206*12</f>
        <v>2202688</v>
      </c>
      <c r="AC206" s="671"/>
    </row>
    <row r="207" spans="1:31" s="633" customFormat="1" ht="27.75" customHeight="1">
      <c r="A207" s="640"/>
      <c r="B207" s="534" t="s">
        <v>485</v>
      </c>
      <c r="C207" s="587"/>
      <c r="D207" s="627" t="s">
        <v>483</v>
      </c>
      <c r="E207" s="580"/>
      <c r="F207" s="660" t="s">
        <v>484</v>
      </c>
      <c r="G207" s="590">
        <v>108559</v>
      </c>
      <c r="H207" s="579">
        <f t="shared" si="53"/>
        <v>1402.5710594315246</v>
      </c>
      <c r="I207" s="587"/>
      <c r="J207" s="587"/>
      <c r="K207" s="606"/>
      <c r="L207" s="590">
        <v>108559.22</v>
      </c>
      <c r="M207" s="669"/>
      <c r="N207" s="606"/>
      <c r="O207" s="613"/>
      <c r="P207" s="613"/>
      <c r="Q207" s="613"/>
      <c r="R207" s="606"/>
      <c r="S207" s="613"/>
      <c r="T207" s="587"/>
      <c r="U207" s="644"/>
      <c r="V207" s="603">
        <v>23</v>
      </c>
      <c r="W207" s="581">
        <f t="shared" si="54"/>
        <v>23</v>
      </c>
      <c r="X207" s="578">
        <f t="shared" ref="X207:X219" si="55">W207*H207*4.3+L207</f>
        <v>247273.49777777778</v>
      </c>
      <c r="Y207" s="582">
        <f t="shared" ref="Y207:Y219" si="56">X207*12</f>
        <v>2967281.9733333336</v>
      </c>
    </row>
    <row r="208" spans="1:31" s="583" customFormat="1" ht="27.75" customHeight="1">
      <c r="A208" s="584"/>
      <c r="B208" s="534" t="s">
        <v>263</v>
      </c>
      <c r="C208" s="575"/>
      <c r="D208" s="627" t="s">
        <v>483</v>
      </c>
      <c r="E208" s="543"/>
      <c r="F208" s="577"/>
      <c r="G208" s="590">
        <v>108559</v>
      </c>
      <c r="H208" s="579">
        <f t="shared" si="53"/>
        <v>1402.5710594315246</v>
      </c>
      <c r="I208" s="586"/>
      <c r="J208" s="586"/>
      <c r="K208" s="586"/>
      <c r="L208" s="586"/>
      <c r="M208" s="586"/>
      <c r="N208" s="586"/>
      <c r="O208" s="586"/>
      <c r="P208" s="586"/>
      <c r="Q208" s="586"/>
      <c r="R208" s="587"/>
      <c r="S208" s="586"/>
      <c r="T208" s="586"/>
      <c r="U208" s="586"/>
      <c r="V208" s="575">
        <v>6</v>
      </c>
      <c r="W208" s="581">
        <f t="shared" si="54"/>
        <v>6</v>
      </c>
      <c r="X208" s="578">
        <f t="shared" si="55"/>
        <v>36186.333333333336</v>
      </c>
      <c r="Y208" s="582">
        <f t="shared" si="56"/>
        <v>434236</v>
      </c>
    </row>
    <row r="209" spans="1:31" s="633" customFormat="1" ht="27.75" customHeight="1">
      <c r="A209" s="640">
        <v>87</v>
      </c>
      <c r="B209" s="536" t="s">
        <v>262</v>
      </c>
      <c r="C209" s="587"/>
      <c r="D209" s="627" t="s">
        <v>483</v>
      </c>
      <c r="E209" s="580"/>
      <c r="F209" s="614"/>
      <c r="G209" s="590">
        <v>108559</v>
      </c>
      <c r="H209" s="542">
        <f t="shared" si="53"/>
        <v>1402.5710594315246</v>
      </c>
      <c r="I209" s="587"/>
      <c r="J209" s="587"/>
      <c r="K209" s="606"/>
      <c r="L209" s="603"/>
      <c r="M209" s="669"/>
      <c r="N209" s="606"/>
      <c r="O209" s="613"/>
      <c r="P209" s="613"/>
      <c r="Q209" s="613"/>
      <c r="R209" s="606"/>
      <c r="S209" s="613"/>
      <c r="T209" s="587"/>
      <c r="U209" s="545"/>
      <c r="V209" s="545">
        <v>25</v>
      </c>
      <c r="W209" s="581">
        <f t="shared" si="54"/>
        <v>25</v>
      </c>
      <c r="X209" s="578">
        <f t="shared" si="55"/>
        <v>150776.38888888891</v>
      </c>
      <c r="Y209" s="582">
        <f t="shared" si="56"/>
        <v>1809316.666666667</v>
      </c>
      <c r="AA209" s="633" t="str">
        <f>+[7]himnakan!B42</f>
        <v>Բախշիյան Դավիթ</v>
      </c>
      <c r="AC209" s="633" t="str">
        <f>+[7]himnakan!F42</f>
        <v>բարձ</v>
      </c>
    </row>
    <row r="210" spans="1:31" s="633" customFormat="1" ht="27.75" customHeight="1">
      <c r="A210" s="640">
        <v>88</v>
      </c>
      <c r="B210" s="536" t="s">
        <v>369</v>
      </c>
      <c r="C210" s="587"/>
      <c r="D210" s="627" t="s">
        <v>483</v>
      </c>
      <c r="E210" s="580"/>
      <c r="F210" s="614"/>
      <c r="G210" s="590">
        <v>108559</v>
      </c>
      <c r="H210" s="542">
        <f t="shared" si="53"/>
        <v>1402.5710594315246</v>
      </c>
      <c r="I210" s="587"/>
      <c r="J210" s="587"/>
      <c r="K210" s="606"/>
      <c r="L210" s="603"/>
      <c r="M210" s="669"/>
      <c r="N210" s="606"/>
      <c r="O210" s="613"/>
      <c r="P210" s="613"/>
      <c r="Q210" s="613"/>
      <c r="R210" s="606"/>
      <c r="S210" s="613"/>
      <c r="T210" s="587"/>
      <c r="U210" s="545"/>
      <c r="V210" s="545">
        <v>22</v>
      </c>
      <c r="W210" s="581">
        <f t="shared" si="54"/>
        <v>22</v>
      </c>
      <c r="X210" s="578">
        <f t="shared" si="55"/>
        <v>132683.22222222222</v>
      </c>
      <c r="Y210" s="582">
        <f t="shared" si="56"/>
        <v>1592198.6666666665</v>
      </c>
      <c r="AA210" s="633" t="str">
        <f>+[7]himnakan!B43</f>
        <v>Ադամյան Շուշան</v>
      </c>
      <c r="AC210" s="633" t="str">
        <f>+[7]himnakan!F43</f>
        <v>բարձ</v>
      </c>
    </row>
    <row r="211" spans="1:31" s="633" customFormat="1" ht="27.75" customHeight="1">
      <c r="A211" s="640">
        <v>89</v>
      </c>
      <c r="B211" s="536" t="s">
        <v>261</v>
      </c>
      <c r="C211" s="587"/>
      <c r="D211" s="627" t="s">
        <v>483</v>
      </c>
      <c r="E211" s="580"/>
      <c r="F211" s="614"/>
      <c r="G211" s="590">
        <v>108559</v>
      </c>
      <c r="H211" s="542">
        <f t="shared" si="53"/>
        <v>1402.5710594315246</v>
      </c>
      <c r="I211" s="587"/>
      <c r="J211" s="587"/>
      <c r="K211" s="606"/>
      <c r="L211" s="603"/>
      <c r="M211" s="669"/>
      <c r="N211" s="606"/>
      <c r="O211" s="613"/>
      <c r="P211" s="613"/>
      <c r="Q211" s="613"/>
      <c r="R211" s="606"/>
      <c r="S211" s="613"/>
      <c r="T211" s="587"/>
      <c r="U211" s="545"/>
      <c r="V211" s="545">
        <v>20</v>
      </c>
      <c r="W211" s="581">
        <f t="shared" si="54"/>
        <v>20</v>
      </c>
      <c r="X211" s="578">
        <f t="shared" si="55"/>
        <v>120621.11111111111</v>
      </c>
      <c r="Y211" s="582">
        <f t="shared" si="56"/>
        <v>1447453.3333333333</v>
      </c>
      <c r="AA211" s="633" t="str">
        <f>+[7]himnakan!B44</f>
        <v>Սահակյան Վարդիթեր</v>
      </c>
      <c r="AC211" s="633" t="str">
        <f>+[7]himnakan!F44</f>
        <v>բարձ</v>
      </c>
    </row>
    <row r="212" spans="1:31" s="633" customFormat="1" ht="27.75" customHeight="1">
      <c r="A212" s="640">
        <v>90</v>
      </c>
      <c r="B212" s="536" t="s">
        <v>486</v>
      </c>
      <c r="C212" s="587"/>
      <c r="D212" s="627" t="s">
        <v>483</v>
      </c>
      <c r="E212" s="580"/>
      <c r="F212" s="614"/>
      <c r="G212" s="590">
        <v>108559</v>
      </c>
      <c r="H212" s="542">
        <f t="shared" si="53"/>
        <v>1402.5710594315246</v>
      </c>
      <c r="I212" s="587"/>
      <c r="J212" s="587"/>
      <c r="K212" s="606"/>
      <c r="L212" s="603"/>
      <c r="M212" s="669"/>
      <c r="N212" s="606"/>
      <c r="O212" s="613"/>
      <c r="P212" s="613"/>
      <c r="Q212" s="613"/>
      <c r="R212" s="606"/>
      <c r="S212" s="613"/>
      <c r="T212" s="587"/>
      <c r="U212" s="545"/>
      <c r="V212" s="545">
        <v>14</v>
      </c>
      <c r="W212" s="581">
        <f t="shared" si="54"/>
        <v>14</v>
      </c>
      <c r="X212" s="578">
        <f t="shared" si="55"/>
        <v>84434.777777777781</v>
      </c>
      <c r="Y212" s="582">
        <f t="shared" si="56"/>
        <v>1013217.3333333334</v>
      </c>
      <c r="AA212" s="633" t="str">
        <f>+B212</f>
        <v>Դանիելյան Հերմինե</v>
      </c>
      <c r="AC212" s="634" t="s">
        <v>487</v>
      </c>
      <c r="AE212" s="633">
        <v>3</v>
      </c>
    </row>
    <row r="213" spans="1:31" s="633" customFormat="1" ht="27.75" customHeight="1">
      <c r="A213" s="640"/>
      <c r="B213" s="607" t="s">
        <v>367</v>
      </c>
      <c r="C213" s="586"/>
      <c r="D213" s="627" t="s">
        <v>488</v>
      </c>
      <c r="E213" s="543"/>
      <c r="F213" s="577"/>
      <c r="G213" s="590">
        <v>108559</v>
      </c>
      <c r="H213" s="542">
        <f t="shared" si="53"/>
        <v>1402.5710594315246</v>
      </c>
      <c r="I213" s="587"/>
      <c r="J213" s="587"/>
      <c r="K213" s="606"/>
      <c r="L213" s="603"/>
      <c r="M213" s="669"/>
      <c r="N213" s="606"/>
      <c r="O213" s="613"/>
      <c r="P213" s="613"/>
      <c r="Q213" s="613"/>
      <c r="R213" s="606"/>
      <c r="S213" s="613"/>
      <c r="T213" s="587"/>
      <c r="U213" s="603">
        <v>2</v>
      </c>
      <c r="V213" s="603"/>
      <c r="W213" s="581">
        <f t="shared" si="54"/>
        <v>2</v>
      </c>
      <c r="X213" s="578">
        <f t="shared" si="55"/>
        <v>12062.111111111111</v>
      </c>
      <c r="Y213" s="582">
        <f t="shared" si="56"/>
        <v>144745.33333333334</v>
      </c>
    </row>
    <row r="214" spans="1:31" s="633" customFormat="1" ht="27.75" customHeight="1">
      <c r="A214" s="640"/>
      <c r="B214" s="534" t="s">
        <v>442</v>
      </c>
      <c r="C214" s="586"/>
      <c r="D214" s="627" t="s">
        <v>488</v>
      </c>
      <c r="E214" s="543"/>
      <c r="F214" s="614"/>
      <c r="G214" s="590">
        <v>108559</v>
      </c>
      <c r="H214" s="542">
        <f t="shared" si="53"/>
        <v>1402.5710594315246</v>
      </c>
      <c r="I214" s="587"/>
      <c r="J214" s="587"/>
      <c r="K214" s="606"/>
      <c r="L214" s="603"/>
      <c r="M214" s="669"/>
      <c r="N214" s="606"/>
      <c r="O214" s="613"/>
      <c r="P214" s="613"/>
      <c r="Q214" s="613"/>
      <c r="R214" s="606"/>
      <c r="S214" s="613"/>
      <c r="T214" s="587"/>
      <c r="U214" s="603">
        <v>3</v>
      </c>
      <c r="V214" s="603"/>
      <c r="W214" s="581">
        <f t="shared" si="54"/>
        <v>3</v>
      </c>
      <c r="X214" s="578">
        <f t="shared" si="55"/>
        <v>18093.166666666668</v>
      </c>
      <c r="Y214" s="582">
        <f t="shared" si="56"/>
        <v>217118</v>
      </c>
    </row>
    <row r="215" spans="1:31" s="633" customFormat="1" ht="27.75" customHeight="1">
      <c r="A215" s="640"/>
      <c r="B215" s="624" t="s">
        <v>489</v>
      </c>
      <c r="C215" s="586"/>
      <c r="D215" s="627" t="s">
        <v>488</v>
      </c>
      <c r="E215" s="543"/>
      <c r="F215" s="614"/>
      <c r="G215" s="590">
        <v>108559</v>
      </c>
      <c r="H215" s="542">
        <f t="shared" si="53"/>
        <v>1402.5710594315246</v>
      </c>
      <c r="I215" s="587"/>
      <c r="J215" s="587"/>
      <c r="K215" s="606"/>
      <c r="L215" s="603"/>
      <c r="M215" s="669"/>
      <c r="N215" s="606"/>
      <c r="O215" s="613"/>
      <c r="P215" s="613"/>
      <c r="Q215" s="613"/>
      <c r="R215" s="606"/>
      <c r="S215" s="613"/>
      <c r="T215" s="587"/>
      <c r="U215" s="603">
        <v>2</v>
      </c>
      <c r="V215" s="603"/>
      <c r="W215" s="581">
        <f t="shared" si="54"/>
        <v>2</v>
      </c>
      <c r="X215" s="578">
        <f t="shared" si="55"/>
        <v>12062.111111111111</v>
      </c>
      <c r="Y215" s="582">
        <f t="shared" si="56"/>
        <v>144745.33333333334</v>
      </c>
    </row>
    <row r="216" spans="1:31" s="633" customFormat="1" ht="27.75" customHeight="1">
      <c r="A216" s="640"/>
      <c r="B216" s="534" t="s">
        <v>332</v>
      </c>
      <c r="C216" s="586"/>
      <c r="D216" s="627" t="s">
        <v>488</v>
      </c>
      <c r="E216" s="543"/>
      <c r="F216" s="614"/>
      <c r="G216" s="590">
        <v>108559</v>
      </c>
      <c r="H216" s="542">
        <f t="shared" si="53"/>
        <v>1402.5710594315246</v>
      </c>
      <c r="I216" s="587"/>
      <c r="J216" s="587"/>
      <c r="K216" s="606"/>
      <c r="L216" s="603"/>
      <c r="M216" s="669"/>
      <c r="N216" s="606"/>
      <c r="O216" s="613"/>
      <c r="P216" s="613"/>
      <c r="Q216" s="613"/>
      <c r="R216" s="606"/>
      <c r="S216" s="613"/>
      <c r="T216" s="587"/>
      <c r="U216" s="603">
        <v>2</v>
      </c>
      <c r="V216" s="603"/>
      <c r="W216" s="581">
        <f t="shared" si="54"/>
        <v>2</v>
      </c>
      <c r="X216" s="578">
        <f t="shared" si="55"/>
        <v>12062.111111111111</v>
      </c>
      <c r="Y216" s="582">
        <f t="shared" si="56"/>
        <v>144745.33333333334</v>
      </c>
    </row>
    <row r="217" spans="1:31" s="633" customFormat="1" ht="27.75" customHeight="1">
      <c r="A217" s="640"/>
      <c r="B217" s="534" t="s">
        <v>447</v>
      </c>
      <c r="C217" s="586"/>
      <c r="D217" s="627" t="s">
        <v>488</v>
      </c>
      <c r="E217" s="543"/>
      <c r="F217" s="614"/>
      <c r="G217" s="590">
        <v>108559</v>
      </c>
      <c r="H217" s="542">
        <f t="shared" si="53"/>
        <v>1402.5710594315246</v>
      </c>
      <c r="I217" s="587"/>
      <c r="J217" s="587"/>
      <c r="K217" s="606"/>
      <c r="L217" s="603"/>
      <c r="M217" s="669"/>
      <c r="N217" s="606"/>
      <c r="O217" s="613"/>
      <c r="P217" s="613"/>
      <c r="Q217" s="613"/>
      <c r="R217" s="606"/>
      <c r="S217" s="613"/>
      <c r="T217" s="587"/>
      <c r="U217" s="603">
        <v>4</v>
      </c>
      <c r="V217" s="603"/>
      <c r="W217" s="581">
        <f t="shared" si="54"/>
        <v>4</v>
      </c>
      <c r="X217" s="578">
        <f t="shared" si="55"/>
        <v>24124.222222222223</v>
      </c>
      <c r="Y217" s="582">
        <f t="shared" si="56"/>
        <v>289490.66666666669</v>
      </c>
    </row>
    <row r="218" spans="1:31" s="633" customFormat="1" ht="27.75" customHeight="1">
      <c r="A218" s="640"/>
      <c r="B218" s="534" t="s">
        <v>454</v>
      </c>
      <c r="C218" s="586"/>
      <c r="D218" s="627" t="s">
        <v>488</v>
      </c>
      <c r="E218" s="543"/>
      <c r="F218" s="614"/>
      <c r="G218" s="585">
        <v>103251</v>
      </c>
      <c r="H218" s="579">
        <f>SUM(G218/18/4.3)</f>
        <v>1333.9922480620157</v>
      </c>
      <c r="I218" s="587"/>
      <c r="J218" s="587"/>
      <c r="K218" s="606"/>
      <c r="L218" s="603"/>
      <c r="M218" s="669"/>
      <c r="N218" s="606"/>
      <c r="O218" s="613"/>
      <c r="P218" s="613"/>
      <c r="Q218" s="613"/>
      <c r="R218" s="606"/>
      <c r="S218" s="613"/>
      <c r="T218" s="587"/>
      <c r="U218" s="603">
        <v>4</v>
      </c>
      <c r="V218" s="603"/>
      <c r="W218" s="581">
        <f t="shared" si="54"/>
        <v>4</v>
      </c>
      <c r="X218" s="578">
        <f t="shared" si="55"/>
        <v>22944.666666666668</v>
      </c>
      <c r="Y218" s="582">
        <f t="shared" si="56"/>
        <v>275336</v>
      </c>
    </row>
    <row r="219" spans="1:31" s="633" customFormat="1" ht="27.75" customHeight="1" thickBot="1">
      <c r="A219" s="640"/>
      <c r="B219" s="623" t="s">
        <v>445</v>
      </c>
      <c r="C219" s="586"/>
      <c r="D219" s="627" t="s">
        <v>488</v>
      </c>
      <c r="E219" s="543"/>
      <c r="F219" s="614"/>
      <c r="G219" s="585">
        <v>103251</v>
      </c>
      <c r="H219" s="579">
        <f>SUM(G219/18/4.3)</f>
        <v>1333.9922480620157</v>
      </c>
      <c r="I219" s="587"/>
      <c r="J219" s="587"/>
      <c r="K219" s="606"/>
      <c r="L219" s="603"/>
      <c r="M219" s="669"/>
      <c r="N219" s="606"/>
      <c r="O219" s="613"/>
      <c r="P219" s="613"/>
      <c r="Q219" s="613"/>
      <c r="R219" s="606"/>
      <c r="S219" s="613"/>
      <c r="T219" s="587"/>
      <c r="U219" s="603">
        <v>4</v>
      </c>
      <c r="V219" s="603"/>
      <c r="W219" s="581">
        <f t="shared" si="54"/>
        <v>4</v>
      </c>
      <c r="X219" s="578">
        <f t="shared" si="55"/>
        <v>22944.666666666668</v>
      </c>
      <c r="Y219" s="582">
        <f t="shared" si="56"/>
        <v>275336</v>
      </c>
    </row>
    <row r="220" spans="1:31" s="633" customFormat="1" ht="13.2" customHeight="1" thickBot="1">
      <c r="A220" s="646"/>
      <c r="B220" s="596" t="s">
        <v>428</v>
      </c>
      <c r="C220" s="647"/>
      <c r="D220" s="636"/>
      <c r="E220" s="571">
        <f>SUM(E206:E219)</f>
        <v>0</v>
      </c>
      <c r="F220" s="636">
        <f>SUM(F206:F219)</f>
        <v>0</v>
      </c>
      <c r="G220" s="637"/>
      <c r="H220" s="638"/>
      <c r="I220" s="571">
        <f t="shared" ref="I220:Y220" si="57">SUM(I206:I219)</f>
        <v>0</v>
      </c>
      <c r="J220" s="571">
        <f t="shared" si="57"/>
        <v>0</v>
      </c>
      <c r="K220" s="571">
        <f t="shared" si="57"/>
        <v>0</v>
      </c>
      <c r="L220" s="637">
        <f t="shared" si="57"/>
        <v>211810.22</v>
      </c>
      <c r="M220" s="571">
        <f t="shared" si="57"/>
        <v>0</v>
      </c>
      <c r="N220" s="571">
        <f t="shared" si="57"/>
        <v>0</v>
      </c>
      <c r="O220" s="571">
        <f t="shared" si="57"/>
        <v>0</v>
      </c>
      <c r="P220" s="571">
        <f t="shared" si="57"/>
        <v>0</v>
      </c>
      <c r="Q220" s="571">
        <f t="shared" si="57"/>
        <v>0</v>
      </c>
      <c r="R220" s="571">
        <f t="shared" si="57"/>
        <v>0</v>
      </c>
      <c r="S220" s="571">
        <f t="shared" si="57"/>
        <v>0</v>
      </c>
      <c r="T220" s="571">
        <f t="shared" si="57"/>
        <v>0</v>
      </c>
      <c r="U220" s="571">
        <f t="shared" si="57"/>
        <v>21</v>
      </c>
      <c r="V220" s="638">
        <f t="shared" si="57"/>
        <v>124</v>
      </c>
      <c r="W220" s="571">
        <f t="shared" si="57"/>
        <v>145</v>
      </c>
      <c r="X220" s="571">
        <f t="shared" si="57"/>
        <v>1079825.7200000002</v>
      </c>
      <c r="Y220" s="637">
        <f t="shared" si="57"/>
        <v>12957908.640000002</v>
      </c>
      <c r="AE220" s="633">
        <f>SUM(AE10:AE218)</f>
        <v>35</v>
      </c>
    </row>
    <row r="221" spans="1:31" s="679" customFormat="1" ht="23.25" customHeight="1">
      <c r="A221" s="672"/>
      <c r="B221" s="673" t="s">
        <v>69</v>
      </c>
      <c r="C221" s="674"/>
      <c r="D221" s="675"/>
      <c r="E221" s="676">
        <f>SUM(E220+E204+E200+E195+E172+E164+E153+E94)</f>
        <v>463</v>
      </c>
      <c r="F221" s="677" t="s">
        <v>490</v>
      </c>
      <c r="G221" s="676"/>
      <c r="H221" s="678"/>
      <c r="I221" s="678">
        <f t="shared" ref="I221:Y221" si="58">SUM(I220+I204+I200+I195+I172+I164+I153+I94)</f>
        <v>883.5</v>
      </c>
      <c r="J221" s="678">
        <f t="shared" si="58"/>
        <v>76.5</v>
      </c>
      <c r="K221" s="678">
        <f t="shared" si="58"/>
        <v>46.5</v>
      </c>
      <c r="L221" s="676">
        <f t="shared" si="58"/>
        <v>1281476.4099999999</v>
      </c>
      <c r="M221" s="676">
        <f t="shared" si="58"/>
        <v>35</v>
      </c>
      <c r="N221" s="678">
        <f t="shared" si="58"/>
        <v>48</v>
      </c>
      <c r="O221" s="678">
        <f t="shared" si="58"/>
        <v>5</v>
      </c>
      <c r="P221" s="678">
        <f t="shared" si="58"/>
        <v>29.5</v>
      </c>
      <c r="Q221" s="678">
        <f t="shared" si="58"/>
        <v>0</v>
      </c>
      <c r="R221" s="678">
        <f t="shared" si="58"/>
        <v>272.5</v>
      </c>
      <c r="S221" s="676">
        <f t="shared" si="58"/>
        <v>0</v>
      </c>
      <c r="T221" s="676">
        <f t="shared" si="58"/>
        <v>0</v>
      </c>
      <c r="U221" s="678">
        <f t="shared" si="58"/>
        <v>21</v>
      </c>
      <c r="V221" s="678">
        <f t="shared" si="58"/>
        <v>124</v>
      </c>
      <c r="W221" s="678">
        <f t="shared" si="58"/>
        <v>1541.5</v>
      </c>
      <c r="X221" s="676">
        <f t="shared" si="58"/>
        <v>10318692.180277778</v>
      </c>
      <c r="Y221" s="676">
        <f t="shared" si="58"/>
        <v>123824306.16333333</v>
      </c>
      <c r="AB221" s="679">
        <f>SUM(W200+W204+W220+W195)</f>
        <v>180</v>
      </c>
    </row>
    <row r="222" spans="1:31" s="679" customFormat="1" ht="10.5" customHeight="1">
      <c r="A222" s="680"/>
      <c r="B222" s="681"/>
      <c r="C222" s="682"/>
      <c r="D222" s="683"/>
      <c r="E222" s="684"/>
      <c r="F222" s="685"/>
      <c r="G222" s="684"/>
      <c r="H222" s="686"/>
      <c r="I222" s="686"/>
      <c r="J222" s="686"/>
      <c r="K222" s="686"/>
      <c r="L222" s="686"/>
      <c r="M222" s="684"/>
      <c r="N222" s="686"/>
      <c r="O222" s="686"/>
      <c r="P222" s="686"/>
      <c r="Q222" s="686"/>
      <c r="R222" s="686"/>
      <c r="S222" s="686"/>
      <c r="T222" s="684"/>
      <c r="U222" s="686"/>
      <c r="V222" s="686"/>
      <c r="W222" s="686"/>
      <c r="X222" s="684"/>
      <c r="Y222" s="684"/>
    </row>
    <row r="223" spans="1:31" ht="15.6">
      <c r="A223" s="687"/>
      <c r="B223" s="688"/>
      <c r="C223" s="689" t="s">
        <v>491</v>
      </c>
      <c r="D223" s="690"/>
      <c r="E223" s="689"/>
      <c r="F223" s="689"/>
      <c r="G223" s="691"/>
      <c r="H223" s="939" t="s">
        <v>492</v>
      </c>
      <c r="I223" s="939"/>
      <c r="J223" s="939"/>
      <c r="K223" s="939"/>
      <c r="L223" s="939"/>
      <c r="M223" s="692"/>
      <c r="N223" s="692"/>
      <c r="O223" s="692"/>
      <c r="P223" s="692"/>
      <c r="Q223" s="692"/>
      <c r="R223" s="693"/>
      <c r="S223" s="692"/>
      <c r="T223" s="692"/>
      <c r="U223" s="692"/>
      <c r="V223" s="692"/>
      <c r="W223" s="692"/>
      <c r="X223" s="692"/>
      <c r="Y223" s="694"/>
      <c r="AA223" s="695">
        <f>SUM([8]himnakan!$AI$123)</f>
        <v>116143749</v>
      </c>
    </row>
    <row r="224" spans="1:31" ht="9.75" customHeight="1">
      <c r="A224" s="687"/>
      <c r="B224" s="688"/>
      <c r="C224" s="689"/>
      <c r="D224" s="690"/>
      <c r="E224" s="689"/>
      <c r="F224" s="689"/>
      <c r="G224" s="691"/>
      <c r="H224" s="696"/>
      <c r="I224" s="689"/>
      <c r="J224" s="689"/>
      <c r="K224" s="689"/>
      <c r="L224" s="689"/>
      <c r="M224" s="692"/>
      <c r="N224" s="692"/>
      <c r="O224" s="692"/>
      <c r="P224" s="692"/>
      <c r="Q224" s="692"/>
      <c r="R224" s="693"/>
      <c r="S224" s="692"/>
      <c r="T224" s="692"/>
      <c r="U224" s="692"/>
      <c r="V224" s="692"/>
      <c r="W224" s="692"/>
      <c r="X224" s="692"/>
      <c r="Y224" s="694"/>
      <c r="AA224" s="695">
        <f>+Y221-AA223</f>
        <v>7680557.1633333266</v>
      </c>
    </row>
    <row r="225" spans="1:29" ht="15.6">
      <c r="A225" s="687"/>
      <c r="B225" s="688"/>
      <c r="C225" s="689" t="s">
        <v>493</v>
      </c>
      <c r="D225" s="690"/>
      <c r="E225" s="689"/>
      <c r="F225" s="689"/>
      <c r="G225" s="691"/>
      <c r="H225" s="939" t="s">
        <v>494</v>
      </c>
      <c r="I225" s="939"/>
      <c r="J225" s="939"/>
      <c r="K225" s="939"/>
      <c r="L225" s="939"/>
      <c r="M225" s="692"/>
      <c r="N225" s="692"/>
      <c r="O225" s="692"/>
      <c r="P225" s="692"/>
      <c r="Q225" s="692"/>
      <c r="R225" s="693"/>
      <c r="S225" s="692"/>
      <c r="T225" s="692"/>
      <c r="U225" s="692"/>
      <c r="V225" s="692"/>
      <c r="W225" s="692"/>
      <c r="X225" s="692"/>
      <c r="Y225" s="694"/>
    </row>
    <row r="226" spans="1:29">
      <c r="A226" s="697"/>
      <c r="B226" s="698"/>
      <c r="C226" s="699"/>
      <c r="E226" s="699"/>
      <c r="F226" s="701"/>
      <c r="G226" s="702"/>
      <c r="I226" s="699"/>
      <c r="J226" s="699"/>
      <c r="K226" s="699"/>
      <c r="L226" s="699"/>
      <c r="M226" s="699"/>
      <c r="N226" s="699"/>
      <c r="O226" s="699"/>
      <c r="P226" s="699"/>
      <c r="Q226" s="699"/>
      <c r="R226" s="704"/>
      <c r="S226" s="699"/>
      <c r="T226" s="699"/>
      <c r="U226" s="699"/>
      <c r="V226" s="699"/>
      <c r="W226" s="699"/>
      <c r="X226" s="699"/>
      <c r="Y226" s="702"/>
      <c r="AB226" s="552">
        <f>SUM([8]himnakan!$AP$122)</f>
        <v>1488.5</v>
      </c>
    </row>
    <row r="227" spans="1:29">
      <c r="A227" s="697"/>
      <c r="B227" s="698"/>
      <c r="C227" s="699"/>
      <c r="E227" s="699"/>
      <c r="F227" s="701"/>
      <c r="G227" s="702"/>
      <c r="I227" s="699"/>
      <c r="J227" s="699"/>
      <c r="K227" s="699"/>
      <c r="L227" s="699"/>
      <c r="M227" s="699"/>
      <c r="N227" s="699"/>
      <c r="O227" s="699"/>
      <c r="P227" s="699"/>
      <c r="Q227" s="699"/>
      <c r="R227" s="704"/>
      <c r="S227" s="699"/>
      <c r="T227" s="699"/>
      <c r="U227" s="699"/>
      <c r="V227" s="699"/>
      <c r="W227" s="699"/>
      <c r="X227" s="699"/>
      <c r="Y227" s="702"/>
      <c r="AB227" s="705">
        <f>SUM(N221:V221)+I221</f>
        <v>1383.5</v>
      </c>
      <c r="AC227" s="705">
        <f>+AB226-AB227</f>
        <v>105</v>
      </c>
    </row>
    <row r="228" spans="1:29">
      <c r="A228" s="697"/>
      <c r="B228" s="698"/>
      <c r="C228" s="699"/>
      <c r="E228" s="699"/>
      <c r="F228" s="701"/>
      <c r="G228" s="702"/>
      <c r="I228" s="699"/>
      <c r="J228" s="699"/>
      <c r="K228" s="699"/>
      <c r="L228" s="699"/>
      <c r="M228" s="699"/>
      <c r="N228" s="699"/>
      <c r="O228" s="699"/>
      <c r="P228" s="699"/>
      <c r="Q228" s="699"/>
      <c r="R228" s="704"/>
      <c r="S228" s="699"/>
      <c r="T228" s="699"/>
      <c r="U228" s="699"/>
      <c r="V228" s="699"/>
      <c r="W228" s="699"/>
      <c r="X228" s="699"/>
      <c r="Y228" s="702"/>
      <c r="AB228" s="706">
        <f>SUM(W172+W164+W153)</f>
        <v>478</v>
      </c>
    </row>
    <row r="229" spans="1:29">
      <c r="A229" s="697"/>
      <c r="B229" s="698"/>
      <c r="C229" s="699"/>
      <c r="E229" s="699"/>
      <c r="F229" s="701"/>
      <c r="G229" s="702"/>
      <c r="I229" s="699"/>
      <c r="J229" s="699"/>
      <c r="K229" s="699"/>
      <c r="L229" s="699"/>
      <c r="M229" s="699"/>
      <c r="N229" s="699"/>
      <c r="O229" s="699"/>
      <c r="P229" s="699"/>
      <c r="Q229" s="699"/>
      <c r="R229" s="704"/>
      <c r="S229" s="699"/>
      <c r="T229" s="699"/>
      <c r="U229" s="699"/>
      <c r="V229" s="699"/>
      <c r="W229" s="699"/>
      <c r="X229" s="699"/>
      <c r="Y229" s="702"/>
    </row>
    <row r="230" spans="1:29">
      <c r="A230" s="697"/>
      <c r="B230" s="698"/>
      <c r="C230" s="699"/>
      <c r="E230" s="699"/>
      <c r="F230" s="701"/>
      <c r="G230" s="702"/>
      <c r="I230" s="699"/>
      <c r="J230" s="699"/>
      <c r="K230" s="699"/>
      <c r="L230" s="699"/>
      <c r="M230" s="699"/>
      <c r="N230" s="699"/>
      <c r="O230" s="699"/>
      <c r="P230" s="699"/>
      <c r="Q230" s="699"/>
      <c r="R230" s="704"/>
      <c r="S230" s="699"/>
      <c r="T230" s="699"/>
      <c r="U230" s="699"/>
      <c r="V230" s="699"/>
      <c r="W230" s="699"/>
      <c r="X230" s="699"/>
      <c r="Y230" s="702"/>
    </row>
    <row r="245" spans="1:35" s="531" customFormat="1" ht="49.5" customHeight="1" thickBot="1">
      <c r="A245" s="541"/>
      <c r="B245" s="707"/>
      <c r="C245" s="708"/>
      <c r="D245" s="953" t="s">
        <v>495</v>
      </c>
      <c r="E245" s="953"/>
      <c r="F245" s="953"/>
      <c r="G245" s="953"/>
      <c r="H245" s="953"/>
      <c r="I245" s="953"/>
      <c r="J245" s="953"/>
      <c r="K245" s="953"/>
      <c r="L245" s="953"/>
      <c r="M245" s="953"/>
      <c r="N245" s="953"/>
      <c r="O245" s="953"/>
      <c r="P245" s="953"/>
      <c r="Q245" s="953"/>
      <c r="R245" s="953"/>
      <c r="S245" s="709"/>
      <c r="T245" s="709"/>
      <c r="U245" s="709"/>
      <c r="V245" s="709"/>
      <c r="W245" s="709"/>
      <c r="X245" s="709"/>
      <c r="Y245" s="709"/>
      <c r="Z245" s="709"/>
      <c r="AA245" s="709"/>
      <c r="AB245" s="709"/>
      <c r="AC245" s="709"/>
      <c r="AD245" s="709"/>
      <c r="AE245" s="709"/>
      <c r="AF245" s="709"/>
      <c r="AG245" s="709"/>
      <c r="AH245" s="709"/>
      <c r="AI245" s="709"/>
    </row>
    <row r="246" spans="1:35" s="531" customFormat="1" ht="14.25" customHeight="1" thickBot="1">
      <c r="A246" s="954" t="s">
        <v>306</v>
      </c>
      <c r="B246" s="956" t="s">
        <v>305</v>
      </c>
      <c r="C246" s="958" t="s">
        <v>304</v>
      </c>
      <c r="D246" s="960" t="s">
        <v>303</v>
      </c>
      <c r="E246" s="958" t="s">
        <v>302</v>
      </c>
      <c r="F246" s="958" t="s">
        <v>301</v>
      </c>
      <c r="G246" s="710"/>
      <c r="H246" s="962" t="s">
        <v>300</v>
      </c>
      <c r="I246" s="964" t="s">
        <v>299</v>
      </c>
      <c r="J246" s="710"/>
      <c r="K246" s="966" t="s">
        <v>298</v>
      </c>
      <c r="L246" s="967"/>
      <c r="M246" s="967"/>
      <c r="N246" s="967"/>
      <c r="O246" s="967"/>
      <c r="P246" s="967"/>
      <c r="Q246" s="967"/>
      <c r="R246" s="967"/>
      <c r="S246" s="711"/>
      <c r="T246" s="969" t="s">
        <v>297</v>
      </c>
      <c r="U246" s="958" t="s">
        <v>296</v>
      </c>
      <c r="V246" s="958" t="s">
        <v>295</v>
      </c>
      <c r="W246" s="950" t="s">
        <v>294</v>
      </c>
      <c r="X246" s="712"/>
      <c r="Y246" s="712"/>
      <c r="Z246" s="712"/>
      <c r="AA246" s="712"/>
      <c r="AB246" s="712"/>
      <c r="AC246" s="712"/>
      <c r="AD246" s="712"/>
      <c r="AE246" s="712"/>
      <c r="AF246" s="712"/>
      <c r="AG246" s="712"/>
      <c r="AH246" s="712"/>
      <c r="AI246" s="950" t="s">
        <v>294</v>
      </c>
    </row>
    <row r="247" spans="1:35" s="528" customFormat="1" ht="31.5" customHeight="1" thickBot="1">
      <c r="A247" s="955"/>
      <c r="B247" s="957"/>
      <c r="C247" s="959"/>
      <c r="D247" s="961"/>
      <c r="E247" s="959"/>
      <c r="F247" s="959"/>
      <c r="G247" s="713"/>
      <c r="H247" s="963"/>
      <c r="I247" s="965"/>
      <c r="J247" s="714" t="s">
        <v>293</v>
      </c>
      <c r="K247" s="715" t="s">
        <v>292</v>
      </c>
      <c r="L247" s="716" t="s">
        <v>291</v>
      </c>
      <c r="M247" s="716" t="s">
        <v>290</v>
      </c>
      <c r="N247" s="716" t="s">
        <v>289</v>
      </c>
      <c r="O247" s="717" t="s">
        <v>288</v>
      </c>
      <c r="P247" s="718" t="s">
        <v>287</v>
      </c>
      <c r="Q247" s="718" t="s">
        <v>286</v>
      </c>
      <c r="R247" s="717" t="s">
        <v>285</v>
      </c>
      <c r="S247" s="719"/>
      <c r="T247" s="970"/>
      <c r="U247" s="959"/>
      <c r="V247" s="959"/>
      <c r="W247" s="951"/>
      <c r="X247" s="720"/>
      <c r="Y247" s="720"/>
      <c r="Z247" s="720"/>
      <c r="AA247" s="720"/>
      <c r="AB247" s="720"/>
      <c r="AC247" s="720"/>
      <c r="AD247" s="720"/>
      <c r="AE247" s="721"/>
      <c r="AF247" s="720">
        <v>66138</v>
      </c>
      <c r="AG247" s="720">
        <f>SUM(AF247/18/4.3)</f>
        <v>854.49612403100787</v>
      </c>
      <c r="AH247" s="720"/>
      <c r="AI247" s="951"/>
    </row>
    <row r="248" spans="1:35" s="528" customFormat="1" ht="15.75" customHeight="1">
      <c r="A248" s="535">
        <v>1</v>
      </c>
      <c r="B248" s="539" t="s">
        <v>284</v>
      </c>
      <c r="C248" s="604" t="s">
        <v>254</v>
      </c>
      <c r="D248" s="604" t="s">
        <v>283</v>
      </c>
      <c r="E248" s="604">
        <v>1</v>
      </c>
      <c r="F248" s="604" t="s">
        <v>283</v>
      </c>
      <c r="G248" s="669">
        <v>95000</v>
      </c>
      <c r="H248" s="643">
        <f t="shared" ref="H248:H265" si="59">SUM(G248/18/4.3)</f>
        <v>1227.3901808785529</v>
      </c>
      <c r="I248" s="643"/>
      <c r="J248" s="722"/>
      <c r="K248" s="723">
        <v>2</v>
      </c>
      <c r="L248" s="722"/>
      <c r="M248" s="722"/>
      <c r="N248" s="722"/>
      <c r="O248" s="724"/>
      <c r="P248" s="533"/>
      <c r="Q248" s="533"/>
      <c r="R248" s="722"/>
      <c r="S248" s="722"/>
      <c r="T248" s="722"/>
      <c r="U248" s="533">
        <f t="shared" ref="U248:U259" si="60">SUM(K248:R248)</f>
        <v>2</v>
      </c>
      <c r="V248" s="724">
        <f t="shared" ref="V248:V265" si="61">SUM((K248+R248+T248+O248)*H248+(L248+M248)*H248)*4.3+J248*400</f>
        <v>10555.555555555555</v>
      </c>
      <c r="W248" s="546">
        <f>INT(V248*12)</f>
        <v>126666</v>
      </c>
      <c r="X248" s="725"/>
      <c r="Y248" s="726"/>
      <c r="Z248" s="725"/>
      <c r="AA248" s="725"/>
      <c r="AB248" s="725"/>
      <c r="AC248" s="725"/>
      <c r="AD248" s="726">
        <f t="shared" ref="AD248:AD265" si="62">SUM(AE248*5.5)</f>
        <v>9399.5</v>
      </c>
      <c r="AE248" s="726">
        <f t="shared" ref="AE248:AE265" si="63">SUM(AG248*U248)</f>
        <v>1709</v>
      </c>
      <c r="AF248" s="725"/>
      <c r="AG248" s="725">
        <v>854.5</v>
      </c>
      <c r="AH248" s="725"/>
      <c r="AI248" s="546">
        <f t="shared" ref="AI248:AI265" si="64">INT(V248*12)</f>
        <v>126666</v>
      </c>
    </row>
    <row r="249" spans="1:35" s="528" customFormat="1" ht="15.75" customHeight="1">
      <c r="A249" s="545">
        <v>2</v>
      </c>
      <c r="B249" s="534" t="s">
        <v>445</v>
      </c>
      <c r="C249" s="543" t="s">
        <v>254</v>
      </c>
      <c r="D249" s="727" t="s">
        <v>282</v>
      </c>
      <c r="E249" s="727">
        <v>1</v>
      </c>
      <c r="F249" s="727" t="s">
        <v>282</v>
      </c>
      <c r="G249" s="590">
        <v>95000</v>
      </c>
      <c r="H249" s="542">
        <f t="shared" si="59"/>
        <v>1227.3901808785529</v>
      </c>
      <c r="I249" s="542"/>
      <c r="J249" s="544"/>
      <c r="K249" s="542">
        <v>2</v>
      </c>
      <c r="L249" s="545"/>
      <c r="M249" s="545"/>
      <c r="N249" s="545"/>
      <c r="O249" s="540"/>
      <c r="P249" s="550"/>
      <c r="Q249" s="550"/>
      <c r="R249" s="545"/>
      <c r="S249" s="545"/>
      <c r="T249" s="545"/>
      <c r="U249" s="533">
        <f t="shared" si="60"/>
        <v>2</v>
      </c>
      <c r="V249" s="724">
        <f t="shared" si="61"/>
        <v>10555.555555555555</v>
      </c>
      <c r="W249" s="546">
        <f t="shared" ref="W249:W265" si="65">INT(V249*12)</f>
        <v>126666</v>
      </c>
      <c r="X249" s="725"/>
      <c r="Y249" s="726"/>
      <c r="Z249" s="725"/>
      <c r="AA249" s="725"/>
      <c r="AB249" s="725"/>
      <c r="AC249" s="725"/>
      <c r="AD249" s="726">
        <f t="shared" si="62"/>
        <v>9399.5</v>
      </c>
      <c r="AE249" s="726">
        <f t="shared" si="63"/>
        <v>1709</v>
      </c>
      <c r="AF249" s="725"/>
      <c r="AG249" s="725">
        <v>854.5</v>
      </c>
      <c r="AH249" s="725"/>
      <c r="AI249" s="546">
        <f t="shared" si="64"/>
        <v>126666</v>
      </c>
    </row>
    <row r="250" spans="1:35" s="528" customFormat="1" ht="15.75" customHeight="1">
      <c r="A250" s="535">
        <v>3</v>
      </c>
      <c r="B250" s="534" t="s">
        <v>281</v>
      </c>
      <c r="C250" s="543" t="s">
        <v>254</v>
      </c>
      <c r="D250" s="543" t="s">
        <v>280</v>
      </c>
      <c r="E250" s="543">
        <v>1</v>
      </c>
      <c r="F250" s="543" t="s">
        <v>280</v>
      </c>
      <c r="G250" s="590">
        <v>95000</v>
      </c>
      <c r="H250" s="542">
        <f t="shared" si="59"/>
        <v>1227.3901808785529</v>
      </c>
      <c r="I250" s="542"/>
      <c r="J250" s="544"/>
      <c r="K250" s="585">
        <v>2</v>
      </c>
      <c r="L250" s="545"/>
      <c r="M250" s="545"/>
      <c r="N250" s="545"/>
      <c r="O250" s="540"/>
      <c r="P250" s="550"/>
      <c r="Q250" s="550"/>
      <c r="R250" s="545"/>
      <c r="S250" s="545"/>
      <c r="T250" s="545"/>
      <c r="U250" s="533">
        <f t="shared" si="60"/>
        <v>2</v>
      </c>
      <c r="V250" s="724">
        <f t="shared" si="61"/>
        <v>10555.555555555555</v>
      </c>
      <c r="W250" s="546">
        <f t="shared" si="65"/>
        <v>126666</v>
      </c>
      <c r="X250" s="725"/>
      <c r="Y250" s="726"/>
      <c r="Z250" s="725"/>
      <c r="AA250" s="725"/>
      <c r="AB250" s="725"/>
      <c r="AC250" s="725"/>
      <c r="AD250" s="726">
        <f t="shared" si="62"/>
        <v>9399.5</v>
      </c>
      <c r="AE250" s="726">
        <f t="shared" si="63"/>
        <v>1709</v>
      </c>
      <c r="AF250" s="725"/>
      <c r="AG250" s="725">
        <v>854.5</v>
      </c>
      <c r="AH250" s="725"/>
      <c r="AI250" s="546">
        <f t="shared" si="64"/>
        <v>126666</v>
      </c>
    </row>
    <row r="251" spans="1:35" s="528" customFormat="1" ht="18.75" customHeight="1">
      <c r="A251" s="545">
        <v>4</v>
      </c>
      <c r="B251" s="539" t="s">
        <v>279</v>
      </c>
      <c r="C251" s="604" t="s">
        <v>254</v>
      </c>
      <c r="D251" s="604" t="s">
        <v>278</v>
      </c>
      <c r="E251" s="604">
        <v>1</v>
      </c>
      <c r="F251" s="604" t="s">
        <v>278</v>
      </c>
      <c r="G251" s="669">
        <v>95000</v>
      </c>
      <c r="H251" s="643">
        <f t="shared" si="59"/>
        <v>1227.3901808785529</v>
      </c>
      <c r="I251" s="643"/>
      <c r="J251" s="722"/>
      <c r="K251" s="643">
        <v>2</v>
      </c>
      <c r="L251" s="722"/>
      <c r="M251" s="722"/>
      <c r="N251" s="722"/>
      <c r="O251" s="724"/>
      <c r="P251" s="533"/>
      <c r="Q251" s="533"/>
      <c r="R251" s="722"/>
      <c r="S251" s="722"/>
      <c r="T251" s="722"/>
      <c r="U251" s="533">
        <f t="shared" si="60"/>
        <v>2</v>
      </c>
      <c r="V251" s="724">
        <f t="shared" si="61"/>
        <v>10555.555555555555</v>
      </c>
      <c r="W251" s="546">
        <f t="shared" si="65"/>
        <v>126666</v>
      </c>
      <c r="X251" s="728">
        <v>1227.4000000000001</v>
      </c>
      <c r="Y251" s="729"/>
      <c r="Z251" s="728"/>
      <c r="AA251" s="728"/>
      <c r="AB251" s="728"/>
      <c r="AC251" s="728"/>
      <c r="AD251" s="729">
        <f t="shared" si="62"/>
        <v>11000</v>
      </c>
      <c r="AE251" s="729">
        <f t="shared" si="63"/>
        <v>2000</v>
      </c>
      <c r="AF251" s="728"/>
      <c r="AG251" s="728">
        <v>1000</v>
      </c>
      <c r="AH251" s="728"/>
      <c r="AI251" s="546">
        <f t="shared" si="64"/>
        <v>126666</v>
      </c>
    </row>
    <row r="252" spans="1:35" s="528" customFormat="1" ht="15.75" customHeight="1">
      <c r="A252" s="535">
        <v>5</v>
      </c>
      <c r="B252" s="534" t="s">
        <v>277</v>
      </c>
      <c r="C252" s="543" t="s">
        <v>254</v>
      </c>
      <c r="D252" s="543" t="s">
        <v>276</v>
      </c>
      <c r="E252" s="543">
        <v>2</v>
      </c>
      <c r="F252" s="543" t="s">
        <v>276</v>
      </c>
      <c r="G252" s="590">
        <v>95000</v>
      </c>
      <c r="H252" s="542">
        <f t="shared" si="59"/>
        <v>1227.3901808785529</v>
      </c>
      <c r="I252" s="542"/>
      <c r="J252" s="544"/>
      <c r="K252" s="542">
        <v>4</v>
      </c>
      <c r="L252" s="544"/>
      <c r="M252" s="544"/>
      <c r="N252" s="543"/>
      <c r="O252" s="540">
        <v>1</v>
      </c>
      <c r="P252" s="550"/>
      <c r="Q252" s="550"/>
      <c r="R252" s="544"/>
      <c r="S252" s="544"/>
      <c r="T252" s="544"/>
      <c r="U252" s="533">
        <f t="shared" si="60"/>
        <v>5</v>
      </c>
      <c r="V252" s="724">
        <f t="shared" si="61"/>
        <v>26388.888888888887</v>
      </c>
      <c r="W252" s="546">
        <f t="shared" si="65"/>
        <v>316666</v>
      </c>
      <c r="X252" s="725"/>
      <c r="Y252" s="726"/>
      <c r="Z252" s="725"/>
      <c r="AA252" s="725"/>
      <c r="AB252" s="725"/>
      <c r="AC252" s="725"/>
      <c r="AD252" s="726">
        <f t="shared" si="62"/>
        <v>23498.75</v>
      </c>
      <c r="AE252" s="726">
        <f t="shared" si="63"/>
        <v>4272.5</v>
      </c>
      <c r="AF252" s="725"/>
      <c r="AG252" s="725">
        <v>854.5</v>
      </c>
      <c r="AH252" s="725"/>
      <c r="AI252" s="546">
        <f t="shared" si="64"/>
        <v>316666</v>
      </c>
    </row>
    <row r="253" spans="1:35" s="528" customFormat="1" ht="15.75" customHeight="1">
      <c r="A253" s="545">
        <v>6</v>
      </c>
      <c r="B253" s="534" t="s">
        <v>275</v>
      </c>
      <c r="C253" s="543" t="s">
        <v>254</v>
      </c>
      <c r="D253" s="543" t="s">
        <v>274</v>
      </c>
      <c r="E253" s="543">
        <v>1</v>
      </c>
      <c r="F253" s="543" t="s">
        <v>274</v>
      </c>
      <c r="G253" s="590">
        <v>86847</v>
      </c>
      <c r="H253" s="542">
        <f t="shared" si="59"/>
        <v>1122.0542635658915</v>
      </c>
      <c r="I253" s="542"/>
      <c r="J253" s="544"/>
      <c r="K253" s="542">
        <v>2</v>
      </c>
      <c r="L253" s="545"/>
      <c r="M253" s="545"/>
      <c r="N253" s="545"/>
      <c r="O253" s="540"/>
      <c r="P253" s="550"/>
      <c r="Q253" s="550"/>
      <c r="R253" s="545"/>
      <c r="S253" s="545"/>
      <c r="T253" s="545"/>
      <c r="U253" s="533">
        <f t="shared" si="60"/>
        <v>2</v>
      </c>
      <c r="V253" s="724">
        <f t="shared" si="61"/>
        <v>9649.6666666666661</v>
      </c>
      <c r="W253" s="546">
        <f t="shared" si="65"/>
        <v>115796</v>
      </c>
      <c r="X253" s="725"/>
      <c r="Y253" s="726"/>
      <c r="Z253" s="725"/>
      <c r="AA253" s="725"/>
      <c r="AB253" s="725"/>
      <c r="AC253" s="725"/>
      <c r="AD253" s="726">
        <f t="shared" si="62"/>
        <v>9399.5</v>
      </c>
      <c r="AE253" s="726">
        <f t="shared" si="63"/>
        <v>1709</v>
      </c>
      <c r="AF253" s="725"/>
      <c r="AG253" s="725">
        <v>854.5</v>
      </c>
      <c r="AH253" s="725"/>
      <c r="AI253" s="546">
        <f t="shared" si="64"/>
        <v>115796</v>
      </c>
    </row>
    <row r="254" spans="1:35" s="528" customFormat="1" ht="15.75" customHeight="1">
      <c r="A254" s="535">
        <v>7</v>
      </c>
      <c r="B254" s="623" t="s">
        <v>444</v>
      </c>
      <c r="C254" s="543" t="s">
        <v>254</v>
      </c>
      <c r="D254" s="727" t="s">
        <v>273</v>
      </c>
      <c r="E254" s="727">
        <v>1</v>
      </c>
      <c r="F254" s="727" t="s">
        <v>273</v>
      </c>
      <c r="G254" s="590">
        <v>95000</v>
      </c>
      <c r="H254" s="542">
        <f t="shared" si="59"/>
        <v>1227.3901808785529</v>
      </c>
      <c r="I254" s="542"/>
      <c r="J254" s="544"/>
      <c r="K254" s="585">
        <v>2</v>
      </c>
      <c r="L254" s="545"/>
      <c r="M254" s="545"/>
      <c r="N254" s="545"/>
      <c r="O254" s="540"/>
      <c r="P254" s="550"/>
      <c r="Q254" s="550"/>
      <c r="R254" s="545"/>
      <c r="S254" s="545"/>
      <c r="T254" s="545"/>
      <c r="U254" s="533">
        <f t="shared" si="60"/>
        <v>2</v>
      </c>
      <c r="V254" s="724">
        <f t="shared" si="61"/>
        <v>10555.555555555555</v>
      </c>
      <c r="W254" s="546">
        <f t="shared" si="65"/>
        <v>126666</v>
      </c>
      <c r="X254" s="725"/>
      <c r="Y254" s="726"/>
      <c r="Z254" s="725"/>
      <c r="AA254" s="725"/>
      <c r="AB254" s="725"/>
      <c r="AC254" s="725"/>
      <c r="AD254" s="726">
        <f t="shared" si="62"/>
        <v>9399.5</v>
      </c>
      <c r="AE254" s="726">
        <f t="shared" si="63"/>
        <v>1709</v>
      </c>
      <c r="AF254" s="725"/>
      <c r="AG254" s="725">
        <v>854.5</v>
      </c>
      <c r="AH254" s="725"/>
      <c r="AI254" s="546">
        <f t="shared" si="64"/>
        <v>126666</v>
      </c>
    </row>
    <row r="255" spans="1:35" s="528" customFormat="1" ht="15.75" customHeight="1">
      <c r="A255" s="545">
        <v>8</v>
      </c>
      <c r="B255" s="534" t="s">
        <v>272</v>
      </c>
      <c r="C255" s="543" t="s">
        <v>254</v>
      </c>
      <c r="D255" s="543" t="s">
        <v>271</v>
      </c>
      <c r="E255" s="543"/>
      <c r="F255" s="543" t="s">
        <v>271</v>
      </c>
      <c r="G255" s="590">
        <v>86847</v>
      </c>
      <c r="H255" s="542">
        <f t="shared" si="59"/>
        <v>1122.0542635658915</v>
      </c>
      <c r="I255" s="542"/>
      <c r="J255" s="544"/>
      <c r="K255" s="723"/>
      <c r="L255" s="546"/>
      <c r="M255" s="546"/>
      <c r="N255" s="546"/>
      <c r="O255" s="724"/>
      <c r="P255" s="533"/>
      <c r="Q255" s="533"/>
      <c r="R255" s="546">
        <v>1</v>
      </c>
      <c r="S255" s="546"/>
      <c r="T255" s="546"/>
      <c r="U255" s="533">
        <f t="shared" si="60"/>
        <v>1</v>
      </c>
      <c r="V255" s="724">
        <f t="shared" si="61"/>
        <v>4824.833333333333</v>
      </c>
      <c r="W255" s="546">
        <f t="shared" si="65"/>
        <v>57898</v>
      </c>
      <c r="X255" s="725"/>
      <c r="Y255" s="726"/>
      <c r="Z255" s="725"/>
      <c r="AA255" s="725"/>
      <c r="AB255" s="725"/>
      <c r="AC255" s="725"/>
      <c r="AD255" s="726">
        <f t="shared" si="62"/>
        <v>4699.75</v>
      </c>
      <c r="AE255" s="726">
        <f t="shared" si="63"/>
        <v>854.5</v>
      </c>
      <c r="AF255" s="725"/>
      <c r="AG255" s="725">
        <v>854.5</v>
      </c>
      <c r="AH255" s="725"/>
      <c r="AI255" s="546">
        <f t="shared" si="64"/>
        <v>57898</v>
      </c>
    </row>
    <row r="256" spans="1:35" s="528" customFormat="1" ht="15.75" customHeight="1">
      <c r="A256" s="535">
        <v>9</v>
      </c>
      <c r="B256" s="730" t="s">
        <v>270</v>
      </c>
      <c r="C256" s="594" t="s">
        <v>254</v>
      </c>
      <c r="D256" s="543" t="s">
        <v>268</v>
      </c>
      <c r="E256" s="594"/>
      <c r="F256" s="594" t="s">
        <v>267</v>
      </c>
      <c r="G256" s="731">
        <v>81104</v>
      </c>
      <c r="H256" s="537">
        <f t="shared" si="59"/>
        <v>1047.8552971576228</v>
      </c>
      <c r="I256" s="537"/>
      <c r="J256" s="732"/>
      <c r="K256" s="733"/>
      <c r="L256" s="551"/>
      <c r="M256" s="551"/>
      <c r="N256" s="551"/>
      <c r="O256" s="734"/>
      <c r="P256" s="551"/>
      <c r="Q256" s="551"/>
      <c r="R256" s="551">
        <v>0.5</v>
      </c>
      <c r="S256" s="551"/>
      <c r="T256" s="551"/>
      <c r="U256" s="533">
        <f t="shared" si="60"/>
        <v>0.5</v>
      </c>
      <c r="V256" s="724">
        <f t="shared" si="61"/>
        <v>2252.8888888888887</v>
      </c>
      <c r="W256" s="546">
        <f t="shared" si="65"/>
        <v>27034</v>
      </c>
      <c r="X256" s="725"/>
      <c r="Y256" s="726"/>
      <c r="Z256" s="725"/>
      <c r="AA256" s="725"/>
      <c r="AB256" s="725"/>
      <c r="AC256" s="725"/>
      <c r="AD256" s="726">
        <f t="shared" si="62"/>
        <v>2349.875</v>
      </c>
      <c r="AE256" s="726">
        <f t="shared" si="63"/>
        <v>427.25</v>
      </c>
      <c r="AF256" s="725"/>
      <c r="AG256" s="725">
        <v>854.5</v>
      </c>
      <c r="AH256" s="725"/>
      <c r="AI256" s="546">
        <f t="shared" si="64"/>
        <v>27034</v>
      </c>
    </row>
    <row r="257" spans="1:35" s="528" customFormat="1" ht="15.75" customHeight="1">
      <c r="A257" s="535">
        <v>10</v>
      </c>
      <c r="B257" s="538" t="s">
        <v>461</v>
      </c>
      <c r="C257" s="594" t="s">
        <v>254</v>
      </c>
      <c r="D257" s="543" t="s">
        <v>268</v>
      </c>
      <c r="E257" s="594"/>
      <c r="F257" s="594" t="s">
        <v>267</v>
      </c>
      <c r="G257" s="731">
        <v>81104</v>
      </c>
      <c r="H257" s="537">
        <f t="shared" si="59"/>
        <v>1047.8552971576228</v>
      </c>
      <c r="I257" s="537"/>
      <c r="J257" s="732"/>
      <c r="K257" s="733"/>
      <c r="L257" s="551"/>
      <c r="M257" s="551"/>
      <c r="N257" s="551"/>
      <c r="O257" s="734"/>
      <c r="P257" s="551"/>
      <c r="Q257" s="551"/>
      <c r="R257" s="551">
        <v>1</v>
      </c>
      <c r="S257" s="551"/>
      <c r="T257" s="551"/>
      <c r="U257" s="533">
        <f t="shared" si="60"/>
        <v>1</v>
      </c>
      <c r="V257" s="724">
        <f t="shared" si="61"/>
        <v>4505.7777777777774</v>
      </c>
      <c r="W257" s="546">
        <f t="shared" si="65"/>
        <v>54069</v>
      </c>
      <c r="X257" s="725"/>
      <c r="Y257" s="726"/>
      <c r="Z257" s="725"/>
      <c r="AA257" s="725"/>
      <c r="AB257" s="725"/>
      <c r="AC257" s="725"/>
      <c r="AD257" s="726">
        <f t="shared" si="62"/>
        <v>4699.75</v>
      </c>
      <c r="AE257" s="726">
        <f t="shared" si="63"/>
        <v>854.5</v>
      </c>
      <c r="AF257" s="725"/>
      <c r="AG257" s="725">
        <v>854.5</v>
      </c>
      <c r="AH257" s="725"/>
      <c r="AI257" s="546">
        <f t="shared" si="64"/>
        <v>54069</v>
      </c>
    </row>
    <row r="258" spans="1:35" s="528" customFormat="1" ht="12.75" customHeight="1">
      <c r="A258" s="545">
        <v>11</v>
      </c>
      <c r="B258" s="534" t="s">
        <v>335</v>
      </c>
      <c r="C258" s="543" t="s">
        <v>254</v>
      </c>
      <c r="D258" s="543" t="s">
        <v>496</v>
      </c>
      <c r="E258" s="543"/>
      <c r="F258" s="543" t="s">
        <v>496</v>
      </c>
      <c r="G258" s="590">
        <v>86847</v>
      </c>
      <c r="H258" s="542">
        <f>SUM(G258/18/4.3)</f>
        <v>1122.0542635658915</v>
      </c>
      <c r="I258" s="542"/>
      <c r="J258" s="544"/>
      <c r="K258" s="542"/>
      <c r="L258" s="544"/>
      <c r="M258" s="544"/>
      <c r="N258" s="544"/>
      <c r="O258" s="550"/>
      <c r="P258" s="550"/>
      <c r="Q258" s="550"/>
      <c r="R258" s="544">
        <v>1</v>
      </c>
      <c r="S258" s="544"/>
      <c r="T258" s="544"/>
      <c r="U258" s="533">
        <f>SUM(K258:T258)</f>
        <v>1</v>
      </c>
      <c r="V258" s="540">
        <f>SUM((K258+R258+T258+O258)*H258+(L258+M258)*I258)*4.3+J258*400</f>
        <v>4824.833333333333</v>
      </c>
      <c r="W258" s="546">
        <f t="shared" si="65"/>
        <v>57898</v>
      </c>
      <c r="X258" s="725"/>
      <c r="Y258" s="726"/>
      <c r="Z258" s="725"/>
      <c r="AA258" s="725"/>
      <c r="AB258" s="725"/>
      <c r="AC258" s="725"/>
      <c r="AD258" s="726">
        <f t="shared" si="62"/>
        <v>4699.75</v>
      </c>
      <c r="AE258" s="726">
        <f t="shared" si="63"/>
        <v>854.5</v>
      </c>
      <c r="AF258" s="725"/>
      <c r="AG258" s="725">
        <v>854.5</v>
      </c>
      <c r="AH258" s="725"/>
      <c r="AI258" s="546">
        <f t="shared" si="64"/>
        <v>57898</v>
      </c>
    </row>
    <row r="259" spans="1:35" s="528" customFormat="1" ht="15.75" customHeight="1">
      <c r="A259" s="535">
        <v>12</v>
      </c>
      <c r="B259" s="534" t="s">
        <v>370</v>
      </c>
      <c r="C259" s="543" t="s">
        <v>254</v>
      </c>
      <c r="D259" s="543" t="s">
        <v>268</v>
      </c>
      <c r="E259" s="543"/>
      <c r="F259" s="543" t="s">
        <v>258</v>
      </c>
      <c r="G259" s="731">
        <v>81104</v>
      </c>
      <c r="H259" s="542">
        <f t="shared" si="59"/>
        <v>1047.8552971576228</v>
      </c>
      <c r="I259" s="542"/>
      <c r="J259" s="544"/>
      <c r="K259" s="585"/>
      <c r="L259" s="544"/>
      <c r="M259" s="544"/>
      <c r="N259" s="544"/>
      <c r="O259" s="540"/>
      <c r="P259" s="550"/>
      <c r="Q259" s="550"/>
      <c r="R259" s="550">
        <v>1</v>
      </c>
      <c r="S259" s="550"/>
      <c r="T259" s="544"/>
      <c r="U259" s="533">
        <f t="shared" si="60"/>
        <v>1</v>
      </c>
      <c r="V259" s="724">
        <f t="shared" si="61"/>
        <v>4505.7777777777774</v>
      </c>
      <c r="W259" s="546">
        <f t="shared" si="65"/>
        <v>54069</v>
      </c>
      <c r="X259" s="725"/>
      <c r="Y259" s="726"/>
      <c r="Z259" s="725"/>
      <c r="AA259" s="725"/>
      <c r="AB259" s="725"/>
      <c r="AC259" s="725"/>
      <c r="AD259" s="726">
        <f t="shared" si="62"/>
        <v>4699.75</v>
      </c>
      <c r="AE259" s="726">
        <f t="shared" si="63"/>
        <v>854.5</v>
      </c>
      <c r="AF259" s="725"/>
      <c r="AG259" s="725">
        <v>854.5</v>
      </c>
      <c r="AH259" s="725"/>
      <c r="AI259" s="546">
        <f t="shared" si="64"/>
        <v>54069</v>
      </c>
    </row>
    <row r="260" spans="1:35" s="528" customFormat="1" ht="15.75" customHeight="1">
      <c r="A260" s="535">
        <v>13</v>
      </c>
      <c r="B260" s="534" t="s">
        <v>486</v>
      </c>
      <c r="C260" s="543" t="s">
        <v>254</v>
      </c>
      <c r="D260" s="543" t="s">
        <v>260</v>
      </c>
      <c r="E260" s="543"/>
      <c r="F260" s="543" t="s">
        <v>260</v>
      </c>
      <c r="G260" s="590">
        <v>86847</v>
      </c>
      <c r="H260" s="542">
        <f t="shared" si="59"/>
        <v>1122.0542635658915</v>
      </c>
      <c r="I260" s="542"/>
      <c r="J260" s="544"/>
      <c r="K260" s="585"/>
      <c r="L260" s="545"/>
      <c r="M260" s="545"/>
      <c r="N260" s="545"/>
      <c r="O260" s="540"/>
      <c r="P260" s="550"/>
      <c r="Q260" s="550"/>
      <c r="R260" s="545"/>
      <c r="S260" s="545"/>
      <c r="T260" s="545">
        <v>0.5</v>
      </c>
      <c r="U260" s="533">
        <f t="shared" ref="U260:U265" si="66">SUM(K260:R260)+T260</f>
        <v>0.5</v>
      </c>
      <c r="V260" s="724">
        <f t="shared" si="61"/>
        <v>2412.4166666666665</v>
      </c>
      <c r="W260" s="546">
        <f t="shared" si="65"/>
        <v>28949</v>
      </c>
      <c r="X260" s="725"/>
      <c r="Y260" s="726"/>
      <c r="Z260" s="725"/>
      <c r="AA260" s="725"/>
      <c r="AB260" s="725"/>
      <c r="AC260" s="725"/>
      <c r="AD260" s="726">
        <f t="shared" si="62"/>
        <v>2349.875</v>
      </c>
      <c r="AE260" s="726">
        <f t="shared" si="63"/>
        <v>427.25</v>
      </c>
      <c r="AF260" s="725"/>
      <c r="AG260" s="725">
        <v>854.5</v>
      </c>
      <c r="AH260" s="725"/>
      <c r="AI260" s="546">
        <f t="shared" si="64"/>
        <v>28949</v>
      </c>
    </row>
    <row r="261" spans="1:35" s="528" customFormat="1" ht="12.75" customHeight="1">
      <c r="A261" s="545">
        <v>14</v>
      </c>
      <c r="B261" s="536" t="s">
        <v>262</v>
      </c>
      <c r="C261" s="543" t="s">
        <v>254</v>
      </c>
      <c r="D261" s="543" t="s">
        <v>260</v>
      </c>
      <c r="E261" s="543"/>
      <c r="F261" s="543" t="s">
        <v>260</v>
      </c>
      <c r="G261" s="590">
        <v>86847</v>
      </c>
      <c r="H261" s="542">
        <f t="shared" si="59"/>
        <v>1122.0542635658915</v>
      </c>
      <c r="I261" s="542"/>
      <c r="J261" s="544"/>
      <c r="K261" s="585"/>
      <c r="L261" s="545"/>
      <c r="M261" s="545"/>
      <c r="N261" s="545"/>
      <c r="O261" s="540"/>
      <c r="P261" s="550"/>
      <c r="Q261" s="550"/>
      <c r="R261" s="545"/>
      <c r="S261" s="545"/>
      <c r="T261" s="545">
        <v>2.5</v>
      </c>
      <c r="U261" s="533">
        <f t="shared" si="66"/>
        <v>2.5</v>
      </c>
      <c r="V261" s="724">
        <f t="shared" si="61"/>
        <v>12062.083333333332</v>
      </c>
      <c r="W261" s="546">
        <f t="shared" si="65"/>
        <v>144745</v>
      </c>
      <c r="X261" s="725"/>
      <c r="Y261" s="726"/>
      <c r="Z261" s="725"/>
      <c r="AA261" s="725"/>
      <c r="AB261" s="725"/>
      <c r="AC261" s="725"/>
      <c r="AD261" s="726">
        <f t="shared" si="62"/>
        <v>11749.375</v>
      </c>
      <c r="AE261" s="726">
        <f t="shared" si="63"/>
        <v>2136.25</v>
      </c>
      <c r="AF261" s="725"/>
      <c r="AG261" s="725">
        <v>854.5</v>
      </c>
      <c r="AH261" s="725"/>
      <c r="AI261" s="546">
        <f t="shared" si="64"/>
        <v>144745</v>
      </c>
    </row>
    <row r="262" spans="1:35" s="528" customFormat="1" ht="15.75" customHeight="1">
      <c r="A262" s="535">
        <v>15</v>
      </c>
      <c r="B262" s="536" t="s">
        <v>261</v>
      </c>
      <c r="C262" s="543" t="s">
        <v>254</v>
      </c>
      <c r="D262" s="543" t="s">
        <v>260</v>
      </c>
      <c r="E262" s="543"/>
      <c r="F262" s="543" t="s">
        <v>260</v>
      </c>
      <c r="G262" s="590">
        <v>86847</v>
      </c>
      <c r="H262" s="542">
        <f t="shared" si="59"/>
        <v>1122.0542635658915</v>
      </c>
      <c r="I262" s="542"/>
      <c r="J262" s="544"/>
      <c r="K262" s="585"/>
      <c r="L262" s="545"/>
      <c r="M262" s="545"/>
      <c r="N262" s="545"/>
      <c r="O262" s="540"/>
      <c r="P262" s="550"/>
      <c r="Q262" s="550"/>
      <c r="R262" s="545"/>
      <c r="S262" s="545"/>
      <c r="T262" s="545">
        <v>0.5</v>
      </c>
      <c r="U262" s="533">
        <f t="shared" si="66"/>
        <v>0.5</v>
      </c>
      <c r="V262" s="724">
        <f t="shared" si="61"/>
        <v>2412.4166666666665</v>
      </c>
      <c r="W262" s="546">
        <f t="shared" si="65"/>
        <v>28949</v>
      </c>
      <c r="X262" s="725"/>
      <c r="Y262" s="726"/>
      <c r="Z262" s="725"/>
      <c r="AA262" s="725"/>
      <c r="AB262" s="725"/>
      <c r="AC262" s="725"/>
      <c r="AD262" s="726">
        <f t="shared" si="62"/>
        <v>2349.875</v>
      </c>
      <c r="AE262" s="726">
        <f t="shared" si="63"/>
        <v>427.25</v>
      </c>
      <c r="AF262" s="725"/>
      <c r="AG262" s="725">
        <v>854.5</v>
      </c>
      <c r="AH262" s="725"/>
      <c r="AI262" s="546">
        <f t="shared" si="64"/>
        <v>28949</v>
      </c>
    </row>
    <row r="263" spans="1:35" s="528" customFormat="1" ht="15.75" customHeight="1">
      <c r="A263" s="535">
        <v>16</v>
      </c>
      <c r="B263" s="534" t="s">
        <v>259</v>
      </c>
      <c r="C263" s="543" t="s">
        <v>254</v>
      </c>
      <c r="D263" s="543" t="s">
        <v>258</v>
      </c>
      <c r="E263" s="543"/>
      <c r="F263" s="543" t="s">
        <v>257</v>
      </c>
      <c r="G263" s="731">
        <v>81104</v>
      </c>
      <c r="H263" s="542">
        <f t="shared" si="59"/>
        <v>1047.8552971576228</v>
      </c>
      <c r="I263" s="542"/>
      <c r="J263" s="544"/>
      <c r="K263" s="585"/>
      <c r="L263" s="544"/>
      <c r="M263" s="544"/>
      <c r="N263" s="544"/>
      <c r="O263" s="540"/>
      <c r="P263" s="550"/>
      <c r="Q263" s="550"/>
      <c r="R263" s="544"/>
      <c r="S263" s="544"/>
      <c r="T263" s="544">
        <v>0.5</v>
      </c>
      <c r="U263" s="533">
        <f t="shared" si="66"/>
        <v>0.5</v>
      </c>
      <c r="V263" s="724">
        <f t="shared" si="61"/>
        <v>2252.8888888888887</v>
      </c>
      <c r="W263" s="546">
        <f t="shared" si="65"/>
        <v>27034</v>
      </c>
      <c r="X263" s="725"/>
      <c r="Y263" s="726"/>
      <c r="Z263" s="725"/>
      <c r="AA263" s="725"/>
      <c r="AB263" s="725"/>
      <c r="AC263" s="725"/>
      <c r="AD263" s="726">
        <f t="shared" si="62"/>
        <v>2349.875</v>
      </c>
      <c r="AE263" s="726">
        <f t="shared" si="63"/>
        <v>427.25</v>
      </c>
      <c r="AF263" s="725"/>
      <c r="AG263" s="725">
        <v>854.5</v>
      </c>
      <c r="AH263" s="725"/>
      <c r="AI263" s="546">
        <f t="shared" si="64"/>
        <v>27034</v>
      </c>
    </row>
    <row r="264" spans="1:35" s="528" customFormat="1" ht="12.75" customHeight="1">
      <c r="A264" s="545">
        <v>17</v>
      </c>
      <c r="B264" s="534" t="s">
        <v>256</v>
      </c>
      <c r="C264" s="543" t="s">
        <v>254</v>
      </c>
      <c r="D264" s="594" t="s">
        <v>253</v>
      </c>
      <c r="E264" s="543"/>
      <c r="F264" s="594" t="s">
        <v>253</v>
      </c>
      <c r="G264" s="731">
        <v>81104</v>
      </c>
      <c r="H264" s="542">
        <f>SUM(G264/18/4.3)</f>
        <v>1047.8552971576228</v>
      </c>
      <c r="I264" s="542"/>
      <c r="J264" s="544"/>
      <c r="K264" s="585"/>
      <c r="L264" s="544"/>
      <c r="M264" s="544">
        <v>1.5</v>
      </c>
      <c r="N264" s="544"/>
      <c r="O264" s="540"/>
      <c r="P264" s="550"/>
      <c r="Q264" s="550"/>
      <c r="R264" s="544"/>
      <c r="S264" s="544"/>
      <c r="T264" s="544"/>
      <c r="U264" s="533">
        <f>SUM(K264:R264)+T264</f>
        <v>1.5</v>
      </c>
      <c r="V264" s="724">
        <f>SUM((K264+R264+T264+O264)*H264+(L264+M264)*H264)*4.3+J264*400</f>
        <v>6758.666666666667</v>
      </c>
      <c r="W264" s="546">
        <f t="shared" si="65"/>
        <v>81104</v>
      </c>
      <c r="X264" s="725"/>
      <c r="Y264" s="726"/>
      <c r="Z264" s="725"/>
      <c r="AA264" s="725"/>
      <c r="AB264" s="725"/>
      <c r="AC264" s="725"/>
      <c r="AD264" s="726">
        <f t="shared" si="62"/>
        <v>7049.625</v>
      </c>
      <c r="AE264" s="726">
        <f t="shared" si="63"/>
        <v>1281.75</v>
      </c>
      <c r="AF264" s="725"/>
      <c r="AG264" s="725">
        <v>854.5</v>
      </c>
      <c r="AH264" s="725"/>
      <c r="AI264" s="546">
        <f t="shared" si="64"/>
        <v>81104</v>
      </c>
    </row>
    <row r="265" spans="1:35" s="528" customFormat="1" ht="23.25" customHeight="1" thickBot="1">
      <c r="A265" s="535">
        <v>18</v>
      </c>
      <c r="B265" s="534" t="s">
        <v>255</v>
      </c>
      <c r="C265" s="543" t="s">
        <v>254</v>
      </c>
      <c r="D265" s="594" t="s">
        <v>253</v>
      </c>
      <c r="E265" s="543"/>
      <c r="F265" s="594" t="s">
        <v>253</v>
      </c>
      <c r="G265" s="731">
        <v>81104</v>
      </c>
      <c r="H265" s="542">
        <f t="shared" si="59"/>
        <v>1047.8552971576228</v>
      </c>
      <c r="I265" s="542"/>
      <c r="J265" s="544"/>
      <c r="K265" s="585"/>
      <c r="L265" s="544">
        <v>1.5</v>
      </c>
      <c r="M265" s="544"/>
      <c r="N265" s="544"/>
      <c r="O265" s="540"/>
      <c r="P265" s="550"/>
      <c r="Q265" s="550"/>
      <c r="R265" s="544"/>
      <c r="S265" s="544"/>
      <c r="T265" s="544"/>
      <c r="U265" s="533">
        <f t="shared" si="66"/>
        <v>1.5</v>
      </c>
      <c r="V265" s="724">
        <f t="shared" si="61"/>
        <v>6758.666666666667</v>
      </c>
      <c r="W265" s="546">
        <f t="shared" si="65"/>
        <v>81104</v>
      </c>
      <c r="X265" s="725"/>
      <c r="Y265" s="726"/>
      <c r="Z265" s="725"/>
      <c r="AA265" s="725"/>
      <c r="AB265" s="725"/>
      <c r="AC265" s="725"/>
      <c r="AD265" s="726">
        <f t="shared" si="62"/>
        <v>7049.625</v>
      </c>
      <c r="AE265" s="726">
        <f t="shared" si="63"/>
        <v>1281.75</v>
      </c>
      <c r="AF265" s="725"/>
      <c r="AG265" s="725">
        <v>854.5</v>
      </c>
      <c r="AH265" s="725"/>
      <c r="AI265" s="546">
        <f t="shared" si="64"/>
        <v>81104</v>
      </c>
    </row>
    <row r="266" spans="1:35" s="531" customFormat="1" ht="13.5" customHeight="1" thickBot="1">
      <c r="A266" s="532"/>
      <c r="B266" s="735" t="s">
        <v>252</v>
      </c>
      <c r="C266" s="736"/>
      <c r="D266" s="737"/>
      <c r="E266" s="547">
        <f>SUM(E248:E265)</f>
        <v>8</v>
      </c>
      <c r="F266" s="738"/>
      <c r="G266" s="547"/>
      <c r="H266" s="739"/>
      <c r="I266" s="547">
        <f t="shared" ref="I266:R266" si="67">SUM(I248:I265)</f>
        <v>0</v>
      </c>
      <c r="J266" s="547">
        <f t="shared" si="67"/>
        <v>0</v>
      </c>
      <c r="K266" s="547">
        <f t="shared" si="67"/>
        <v>16</v>
      </c>
      <c r="L266" s="547">
        <f t="shared" si="67"/>
        <v>1.5</v>
      </c>
      <c r="M266" s="739">
        <f t="shared" si="67"/>
        <v>1.5</v>
      </c>
      <c r="N266" s="547">
        <f t="shared" si="67"/>
        <v>0</v>
      </c>
      <c r="O266" s="547">
        <f t="shared" si="67"/>
        <v>1</v>
      </c>
      <c r="P266" s="547">
        <f t="shared" si="67"/>
        <v>0</v>
      </c>
      <c r="Q266" s="547">
        <f t="shared" si="67"/>
        <v>0</v>
      </c>
      <c r="R266" s="547">
        <f t="shared" si="67"/>
        <v>4.5</v>
      </c>
      <c r="S266" s="547"/>
      <c r="T266" s="739">
        <f t="shared" ref="T266:AI266" si="68">SUM(T248:T265)</f>
        <v>4</v>
      </c>
      <c r="U266" s="739">
        <f t="shared" si="68"/>
        <v>28.5</v>
      </c>
      <c r="V266" s="547">
        <f t="shared" si="68"/>
        <v>142387.58333333334</v>
      </c>
      <c r="W266" s="740">
        <f>SUM(W248:W265)</f>
        <v>1708645</v>
      </c>
      <c r="X266" s="547">
        <f t="shared" si="68"/>
        <v>1227.4000000000001</v>
      </c>
      <c r="Y266" s="547">
        <f t="shared" si="68"/>
        <v>0</v>
      </c>
      <c r="Z266" s="547">
        <f t="shared" si="68"/>
        <v>0</v>
      </c>
      <c r="AA266" s="547">
        <f t="shared" si="68"/>
        <v>0</v>
      </c>
      <c r="AB266" s="547">
        <f t="shared" si="68"/>
        <v>0</v>
      </c>
      <c r="AC266" s="547">
        <f t="shared" si="68"/>
        <v>0</v>
      </c>
      <c r="AD266" s="547">
        <f t="shared" si="68"/>
        <v>135543.375</v>
      </c>
      <c r="AE266" s="547">
        <f t="shared" si="68"/>
        <v>24644.25</v>
      </c>
      <c r="AF266" s="547">
        <f t="shared" si="68"/>
        <v>0</v>
      </c>
      <c r="AG266" s="547">
        <f t="shared" si="68"/>
        <v>15526.5</v>
      </c>
      <c r="AH266" s="547">
        <f t="shared" si="68"/>
        <v>0</v>
      </c>
      <c r="AI266" s="740">
        <f t="shared" si="68"/>
        <v>1708645</v>
      </c>
    </row>
    <row r="267" spans="1:35" s="531" customFormat="1" ht="13.5" customHeight="1">
      <c r="A267" s="541"/>
      <c r="B267" s="707"/>
      <c r="C267" s="708"/>
      <c r="D267" s="741"/>
      <c r="E267" s="709"/>
      <c r="F267" s="742"/>
      <c r="G267" s="709"/>
      <c r="H267" s="743"/>
      <c r="I267" s="709"/>
      <c r="J267" s="709"/>
      <c r="K267" s="709"/>
      <c r="L267" s="709"/>
      <c r="M267" s="743"/>
      <c r="N267" s="709"/>
      <c r="O267" s="709"/>
      <c r="P267" s="709"/>
      <c r="Q267" s="709"/>
      <c r="R267" s="709"/>
      <c r="S267" s="709"/>
      <c r="T267" s="743"/>
      <c r="U267" s="743"/>
      <c r="V267" s="709"/>
      <c r="W267" s="709"/>
      <c r="X267" s="709"/>
      <c r="Y267" s="709"/>
      <c r="Z267" s="709"/>
      <c r="AA267" s="709"/>
      <c r="AB267" s="709"/>
      <c r="AC267" s="709"/>
      <c r="AD267" s="709"/>
      <c r="AE267" s="709"/>
      <c r="AF267" s="709"/>
      <c r="AG267" s="709"/>
      <c r="AH267" s="709"/>
      <c r="AI267" s="709"/>
    </row>
    <row r="268" spans="1:35" s="531" customFormat="1" ht="13.5" customHeight="1">
      <c r="A268" s="541"/>
      <c r="B268" s="707"/>
      <c r="C268" s="708"/>
      <c r="D268" s="741"/>
      <c r="E268" s="709"/>
      <c r="F268" s="742"/>
      <c r="G268" s="709"/>
      <c r="H268" s="743"/>
      <c r="I268" s="709"/>
      <c r="J268" s="709"/>
      <c r="K268" s="709"/>
      <c r="L268" s="709"/>
      <c r="M268" s="743"/>
      <c r="N268" s="709"/>
      <c r="O268" s="709"/>
      <c r="P268" s="709"/>
      <c r="Q268" s="709"/>
      <c r="R268" s="709"/>
      <c r="S268" s="709"/>
      <c r="T268" s="743"/>
      <c r="U268" s="743"/>
      <c r="V268" s="709"/>
      <c r="W268" s="709"/>
      <c r="X268" s="709"/>
      <c r="Y268" s="709"/>
      <c r="Z268" s="709"/>
      <c r="AA268" s="709"/>
      <c r="AB268" s="709"/>
      <c r="AC268" s="709"/>
      <c r="AD268" s="709"/>
      <c r="AE268" s="709"/>
      <c r="AF268" s="709"/>
      <c r="AG268" s="709"/>
      <c r="AH268" s="709"/>
      <c r="AI268" s="709"/>
    </row>
    <row r="269" spans="1:35" s="528" customFormat="1" ht="18" customHeight="1">
      <c r="A269" s="530"/>
      <c r="B269" s="744"/>
      <c r="C269" s="952" t="s">
        <v>251</v>
      </c>
      <c r="D269" s="952"/>
      <c r="E269" s="952"/>
      <c r="F269" s="952"/>
      <c r="G269" s="952"/>
      <c r="H269" s="952"/>
      <c r="I269" s="952"/>
      <c r="J269" s="952"/>
      <c r="K269" s="952"/>
      <c r="L269" s="952"/>
      <c r="M269" s="952"/>
      <c r="N269" s="952"/>
      <c r="O269" s="952"/>
      <c r="P269" s="952"/>
      <c r="Q269" s="952"/>
      <c r="R269" s="952"/>
      <c r="S269" s="745"/>
      <c r="T269" s="746"/>
      <c r="U269" s="747"/>
      <c r="V269" s="746"/>
      <c r="W269" s="725"/>
      <c r="X269" s="726" t="e">
        <f>SUM(#REF!+#REF!)/2</f>
        <v>#REF!</v>
      </c>
      <c r="Y269" s="725"/>
      <c r="Z269" s="725"/>
      <c r="AA269" s="725"/>
      <c r="AB269" s="725"/>
      <c r="AC269" s="725"/>
      <c r="AD269" s="725"/>
      <c r="AE269" s="726"/>
      <c r="AF269" s="725"/>
      <c r="AG269" s="725"/>
      <c r="AH269" s="725"/>
      <c r="AI269" s="748"/>
    </row>
    <row r="270" spans="1:35" s="528" customFormat="1" ht="18" customHeight="1">
      <c r="A270" s="530"/>
      <c r="B270" s="744"/>
      <c r="C270" s="749"/>
      <c r="D270" s="749"/>
      <c r="E270" s="749"/>
      <c r="F270" s="749"/>
      <c r="G270" s="750"/>
      <c r="H270" s="751"/>
      <c r="I270" s="749"/>
      <c r="J270" s="749"/>
      <c r="K270" s="749"/>
      <c r="L270" s="749"/>
      <c r="M270" s="749"/>
      <c r="N270" s="749"/>
      <c r="O270" s="749"/>
      <c r="P270" s="749"/>
      <c r="Q270" s="749"/>
      <c r="R270" s="749"/>
      <c r="S270" s="745"/>
      <c r="T270" s="746"/>
      <c r="U270" s="747"/>
      <c r="V270" s="746"/>
      <c r="W270" s="725"/>
      <c r="X270" s="726"/>
      <c r="Y270" s="725"/>
      <c r="Z270" s="726">
        <f>SUM(V266+X221+ynd.zargacum!V80)*3</f>
        <v>39483539.290833339</v>
      </c>
      <c r="AA270" s="725"/>
      <c r="AB270" s="725"/>
      <c r="AC270" s="725"/>
      <c r="AD270" s="725"/>
      <c r="AE270" s="726"/>
      <c r="AF270" s="725"/>
      <c r="AG270" s="725"/>
      <c r="AH270" s="725"/>
      <c r="AI270" s="748"/>
    </row>
    <row r="271" spans="1:35" s="528" customFormat="1" ht="18" customHeight="1">
      <c r="A271" s="530"/>
      <c r="B271" s="744"/>
      <c r="C271" s="749"/>
      <c r="D271" s="749"/>
      <c r="E271" s="749"/>
      <c r="F271" s="749"/>
      <c r="G271" s="750"/>
      <c r="H271" s="751"/>
      <c r="I271" s="749"/>
      <c r="J271" s="749"/>
      <c r="K271" s="749"/>
      <c r="L271" s="749"/>
      <c r="M271" s="749"/>
      <c r="N271" s="749"/>
      <c r="O271" s="749"/>
      <c r="P271" s="749"/>
      <c r="Q271" s="749"/>
      <c r="R271" s="749"/>
      <c r="S271" s="745"/>
      <c r="T271" s="746"/>
      <c r="U271" s="747"/>
      <c r="V271" s="746"/>
      <c r="W271" s="725"/>
      <c r="X271" s="726"/>
      <c r="Y271" s="725"/>
      <c r="Z271" s="725"/>
      <c r="AA271" s="725"/>
      <c r="AB271" s="725"/>
      <c r="AC271" s="725"/>
      <c r="AD271" s="725"/>
      <c r="AE271" s="726"/>
      <c r="AF271" s="725"/>
      <c r="AG271" s="725"/>
      <c r="AH271" s="725"/>
      <c r="AI271" s="748"/>
    </row>
    <row r="272" spans="1:35" s="528" customFormat="1" ht="16.5" customHeight="1">
      <c r="A272" s="530"/>
      <c r="B272" s="752"/>
      <c r="C272" s="968" t="s">
        <v>250</v>
      </c>
      <c r="D272" s="968"/>
      <c r="E272" s="968"/>
      <c r="F272" s="968"/>
      <c r="G272" s="968"/>
      <c r="H272" s="968"/>
      <c r="I272" s="968"/>
      <c r="J272" s="968"/>
      <c r="K272" s="968"/>
      <c r="L272" s="968"/>
      <c r="M272" s="968"/>
      <c r="N272" s="968"/>
      <c r="O272" s="968"/>
      <c r="P272" s="968"/>
      <c r="Q272" s="968"/>
      <c r="R272" s="968"/>
      <c r="S272" s="708"/>
      <c r="T272" s="747"/>
      <c r="U272" s="747"/>
      <c r="V272" s="726"/>
      <c r="W272" s="725"/>
      <c r="X272" s="725"/>
      <c r="Y272" s="725"/>
      <c r="Z272" s="725"/>
      <c r="AA272" s="725"/>
      <c r="AB272" s="725"/>
      <c r="AC272" s="726" t="e">
        <f>SUM(#REF!+#REF!)</f>
        <v>#REF!</v>
      </c>
      <c r="AD272" s="726"/>
      <c r="AE272" s="726"/>
      <c r="AF272" s="725"/>
      <c r="AG272" s="725"/>
      <c r="AH272" s="725"/>
      <c r="AI272" s="753"/>
    </row>
    <row r="273" spans="1:35" s="528" customFormat="1">
      <c r="A273" s="529"/>
      <c r="B273" s="725"/>
      <c r="C273" s="725"/>
      <c r="D273" s="754"/>
      <c r="E273" s="725"/>
      <c r="F273" s="754"/>
      <c r="G273" s="726"/>
      <c r="H273" s="755"/>
      <c r="I273" s="725"/>
      <c r="J273" s="725"/>
      <c r="K273" s="725"/>
      <c r="L273" s="725"/>
      <c r="M273" s="725"/>
      <c r="N273" s="725"/>
      <c r="O273" s="725"/>
      <c r="P273" s="755"/>
      <c r="Q273" s="755"/>
      <c r="R273" s="725"/>
      <c r="S273" s="725"/>
      <c r="T273" s="725"/>
      <c r="U273" s="725"/>
      <c r="V273" s="725"/>
      <c r="W273" s="725"/>
      <c r="X273" s="725"/>
      <c r="Y273" s="725"/>
      <c r="Z273" s="725"/>
      <c r="AA273" s="725"/>
      <c r="AB273" s="725"/>
      <c r="AC273" s="725"/>
      <c r="AD273" s="725"/>
      <c r="AE273" s="726"/>
      <c r="AF273" s="725"/>
      <c r="AG273" s="725"/>
      <c r="AH273" s="725"/>
      <c r="AI273" s="725"/>
    </row>
  </sheetData>
  <mergeCells count="42">
    <mergeCell ref="C272:R272"/>
    <mergeCell ref="T246:T247"/>
    <mergeCell ref="U246:U247"/>
    <mergeCell ref="V246:V247"/>
    <mergeCell ref="W246:W247"/>
    <mergeCell ref="AI246:AI247"/>
    <mergeCell ref="C269:R269"/>
    <mergeCell ref="D245:R245"/>
    <mergeCell ref="A246:A247"/>
    <mergeCell ref="B246:B247"/>
    <mergeCell ref="C246:C247"/>
    <mergeCell ref="D246:D247"/>
    <mergeCell ref="E246:E247"/>
    <mergeCell ref="F246:F247"/>
    <mergeCell ref="H246:H247"/>
    <mergeCell ref="I246:I247"/>
    <mergeCell ref="K246:R246"/>
    <mergeCell ref="H225:L225"/>
    <mergeCell ref="G5:G7"/>
    <mergeCell ref="H5:H7"/>
    <mergeCell ref="I5:W5"/>
    <mergeCell ref="X5:X7"/>
    <mergeCell ref="T6:T7"/>
    <mergeCell ref="U6:U7"/>
    <mergeCell ref="V6:V7"/>
    <mergeCell ref="W6:W7"/>
    <mergeCell ref="H223:L223"/>
    <mergeCell ref="F5:F7"/>
    <mergeCell ref="A1:Y1"/>
    <mergeCell ref="A2:Y2"/>
    <mergeCell ref="A4:Y4"/>
    <mergeCell ref="A5:A7"/>
    <mergeCell ref="B5:B7"/>
    <mergeCell ref="C5:C7"/>
    <mergeCell ref="D5:D7"/>
    <mergeCell ref="E5:E7"/>
    <mergeCell ref="Y5:Y7"/>
    <mergeCell ref="I6:I7"/>
    <mergeCell ref="J6:J7"/>
    <mergeCell ref="K6:K7"/>
    <mergeCell ref="L6:L7"/>
    <mergeCell ref="M6:M7"/>
  </mergeCells>
  <pageMargins left="0.15748031496062992" right="0.17" top="0.15748031496062992" bottom="0.15" header="0.17" footer="0.1574803149606299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1"/>
  <sheetViews>
    <sheetView topLeftCell="A68" workbookViewId="0">
      <selection activeCell="C22" activeCellId="1" sqref="B18 C22"/>
    </sheetView>
  </sheetViews>
  <sheetFormatPr defaultColWidth="9.109375" defaultRowHeight="10.199999999999999"/>
  <cols>
    <col min="1" max="1" width="4.6640625" style="818" customWidth="1"/>
    <col min="2" max="2" width="25.109375" style="819" customWidth="1"/>
    <col min="3" max="3" width="6.109375" style="820" customWidth="1"/>
    <col min="4" max="4" width="10" style="819" customWidth="1"/>
    <col min="5" max="5" width="6.109375" style="820" customWidth="1"/>
    <col min="6" max="6" width="7.109375" style="820" customWidth="1"/>
    <col min="7" max="7" width="6" style="820" customWidth="1"/>
    <col min="8" max="8" width="7" style="820" customWidth="1"/>
    <col min="9" max="9" width="7.44140625" style="820" customWidth="1"/>
    <col min="10" max="10" width="6.5546875" style="819" customWidth="1"/>
    <col min="11" max="11" width="8.109375" style="819" customWidth="1"/>
    <col min="12" max="12" width="7.109375" style="820" customWidth="1"/>
    <col min="13" max="15" width="0" style="820" hidden="1" customWidth="1"/>
    <col min="16" max="16" width="7.33203125" style="820" customWidth="1"/>
    <col min="17" max="17" width="7.44140625" style="821" customWidth="1"/>
    <col min="18" max="18" width="7.5546875" style="821" customWidth="1"/>
    <col min="19" max="19" width="9.109375" style="820" hidden="1" customWidth="1"/>
    <col min="20" max="20" width="9.109375" style="818" hidden="1" customWidth="1"/>
    <col min="21" max="21" width="0.44140625" style="820" hidden="1" customWidth="1"/>
    <col min="22" max="22" width="8" style="820" customWidth="1"/>
    <col min="23" max="23" width="10" style="822" customWidth="1"/>
    <col min="24" max="30" width="0" style="822" hidden="1" customWidth="1"/>
    <col min="31" max="31" width="0" style="836" hidden="1" customWidth="1"/>
    <col min="32" max="34" width="0" style="822" hidden="1" customWidth="1"/>
    <col min="35" max="35" width="0" style="819" hidden="1" customWidth="1"/>
    <col min="36" max="37" width="9.109375" style="822"/>
    <col min="38" max="38" width="10" style="822" bestFit="1" customWidth="1"/>
    <col min="39" max="16384" width="9.109375" style="822"/>
  </cols>
  <sheetData>
    <row r="1" spans="1:38">
      <c r="T1" s="972"/>
      <c r="U1" s="972"/>
      <c r="V1" s="972"/>
      <c r="W1" s="972"/>
      <c r="X1" s="972"/>
      <c r="Y1" s="972"/>
      <c r="Z1" s="972"/>
      <c r="AA1" s="972"/>
      <c r="AB1" s="972"/>
      <c r="AC1" s="972"/>
      <c r="AD1" s="972"/>
      <c r="AE1" s="972"/>
      <c r="AF1" s="972"/>
      <c r="AG1" s="972"/>
      <c r="AH1" s="972"/>
      <c r="AI1" s="972"/>
    </row>
    <row r="2" spans="1:38" ht="13.2">
      <c r="D2" s="973" t="s">
        <v>497</v>
      </c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823"/>
      <c r="S2" s="824"/>
      <c r="T2" s="824"/>
      <c r="U2" s="824"/>
      <c r="V2" s="824"/>
      <c r="W2" s="824"/>
      <c r="X2" s="824"/>
      <c r="Y2" s="824"/>
      <c r="Z2" s="824"/>
      <c r="AA2" s="824"/>
      <c r="AB2" s="824"/>
      <c r="AC2" s="824"/>
      <c r="AD2" s="824"/>
      <c r="AE2" s="824"/>
      <c r="AF2" s="824"/>
      <c r="AG2" s="824"/>
      <c r="AH2" s="824"/>
      <c r="AI2" s="824"/>
    </row>
    <row r="3" spans="1:38" ht="11.4">
      <c r="D3" s="825"/>
      <c r="E3" s="826"/>
      <c r="F3" s="826"/>
      <c r="G3" s="826"/>
      <c r="H3" s="826"/>
      <c r="I3" s="826"/>
      <c r="J3" s="825"/>
      <c r="K3" s="825"/>
      <c r="L3" s="826"/>
      <c r="M3" s="826"/>
      <c r="N3" s="826"/>
      <c r="O3" s="826"/>
      <c r="P3" s="826"/>
      <c r="Q3" s="827"/>
      <c r="R3" s="827"/>
      <c r="S3" s="826"/>
      <c r="T3" s="974"/>
      <c r="U3" s="974"/>
      <c r="V3" s="974"/>
      <c r="W3" s="974"/>
      <c r="X3" s="974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</row>
    <row r="4" spans="1:38" ht="15" customHeight="1">
      <c r="A4" s="828"/>
      <c r="B4" s="828"/>
      <c r="C4" s="828"/>
      <c r="D4" s="975" t="s">
        <v>498</v>
      </c>
      <c r="E4" s="975"/>
      <c r="F4" s="975"/>
      <c r="G4" s="975"/>
      <c r="H4" s="975"/>
      <c r="I4" s="975"/>
      <c r="J4" s="975"/>
      <c r="K4" s="975"/>
      <c r="L4" s="975"/>
      <c r="M4" s="975"/>
      <c r="N4" s="975"/>
      <c r="O4" s="975"/>
      <c r="P4" s="975"/>
      <c r="Q4" s="975"/>
      <c r="R4" s="975"/>
      <c r="S4" s="975"/>
      <c r="T4" s="971"/>
      <c r="U4" s="971"/>
      <c r="V4" s="971"/>
      <c r="W4" s="829"/>
      <c r="X4" s="830"/>
      <c r="Y4" s="830"/>
      <c r="Z4" s="830"/>
      <c r="AA4" s="830"/>
      <c r="AB4" s="830"/>
      <c r="AC4" s="830"/>
      <c r="AD4" s="830"/>
      <c r="AE4" s="831"/>
      <c r="AF4" s="830"/>
      <c r="AG4" s="830"/>
      <c r="AH4" s="830"/>
      <c r="AI4" s="832"/>
    </row>
    <row r="5" spans="1:38" ht="11.4">
      <c r="D5" s="825"/>
      <c r="E5" s="826"/>
      <c r="F5" s="826"/>
      <c r="G5" s="826"/>
      <c r="H5" s="826"/>
      <c r="I5" s="826"/>
      <c r="J5" s="825"/>
      <c r="K5" s="825"/>
      <c r="L5" s="826"/>
      <c r="M5" s="826"/>
      <c r="N5" s="826"/>
      <c r="O5" s="826"/>
      <c r="P5" s="826"/>
      <c r="Q5" s="827"/>
      <c r="R5" s="827"/>
      <c r="S5" s="826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</row>
    <row r="6" spans="1:38" ht="15" customHeight="1">
      <c r="D6" s="825"/>
      <c r="E6" s="976" t="s">
        <v>499</v>
      </c>
      <c r="F6" s="976"/>
      <c r="G6" s="976"/>
      <c r="H6" s="976"/>
      <c r="I6" s="976"/>
      <c r="J6" s="976"/>
      <c r="K6" s="976"/>
      <c r="L6" s="976"/>
      <c r="M6" s="976"/>
      <c r="N6" s="976"/>
      <c r="O6" s="976"/>
      <c r="P6" s="976"/>
      <c r="Q6" s="976"/>
      <c r="R6" s="976"/>
      <c r="S6" s="976"/>
      <c r="T6" s="833"/>
      <c r="U6" s="833"/>
      <c r="V6" s="833"/>
      <c r="W6" s="830"/>
      <c r="X6" s="830"/>
      <c r="Y6" s="830"/>
      <c r="Z6" s="830"/>
      <c r="AA6" s="830"/>
      <c r="AB6" s="830"/>
      <c r="AC6" s="830"/>
      <c r="AD6" s="830"/>
      <c r="AE6" s="831"/>
      <c r="AF6" s="830"/>
      <c r="AG6" s="830"/>
      <c r="AH6" s="830"/>
      <c r="AI6" s="825"/>
      <c r="AL6" s="834"/>
    </row>
    <row r="7" spans="1:38">
      <c r="B7" s="835"/>
    </row>
    <row r="8" spans="1:38" ht="33" customHeight="1">
      <c r="A8" s="977" t="s">
        <v>306</v>
      </c>
      <c r="B8" s="977" t="s">
        <v>305</v>
      </c>
      <c r="C8" s="980" t="s">
        <v>304</v>
      </c>
      <c r="D8" s="980" t="s">
        <v>500</v>
      </c>
      <c r="E8" s="980" t="s">
        <v>501</v>
      </c>
      <c r="F8" s="980" t="s">
        <v>397</v>
      </c>
      <c r="G8" s="980" t="s">
        <v>302</v>
      </c>
      <c r="H8" s="982" t="s">
        <v>502</v>
      </c>
      <c r="I8" s="980" t="s">
        <v>302</v>
      </c>
      <c r="J8" s="982" t="s">
        <v>502</v>
      </c>
      <c r="K8" s="982" t="s">
        <v>503</v>
      </c>
      <c r="L8" s="982" t="s">
        <v>502</v>
      </c>
      <c r="M8" s="982" t="s">
        <v>504</v>
      </c>
      <c r="N8" s="982" t="s">
        <v>504</v>
      </c>
      <c r="O8" s="982" t="s">
        <v>505</v>
      </c>
      <c r="P8" s="982" t="s">
        <v>506</v>
      </c>
      <c r="Q8" s="985" t="s">
        <v>389</v>
      </c>
      <c r="R8" s="987" t="s">
        <v>507</v>
      </c>
      <c r="S8" s="980"/>
      <c r="T8" s="980" t="s">
        <v>295</v>
      </c>
      <c r="U8" s="980" t="s">
        <v>508</v>
      </c>
      <c r="V8" s="980" t="s">
        <v>295</v>
      </c>
      <c r="W8" s="980" t="s">
        <v>508</v>
      </c>
      <c r="X8" s="980" t="s">
        <v>295</v>
      </c>
      <c r="Y8" s="980" t="s">
        <v>508</v>
      </c>
      <c r="Z8" s="980" t="s">
        <v>295</v>
      </c>
      <c r="AA8" s="980" t="s">
        <v>508</v>
      </c>
      <c r="AB8" s="980" t="s">
        <v>295</v>
      </c>
      <c r="AC8" s="980" t="s">
        <v>508</v>
      </c>
      <c r="AD8" s="980" t="s">
        <v>295</v>
      </c>
      <c r="AE8" s="980" t="s">
        <v>508</v>
      </c>
      <c r="AF8" s="980" t="s">
        <v>295</v>
      </c>
      <c r="AG8" s="980" t="s">
        <v>508</v>
      </c>
      <c r="AH8" s="980" t="s">
        <v>295</v>
      </c>
      <c r="AI8" s="980" t="s">
        <v>508</v>
      </c>
    </row>
    <row r="9" spans="1:38" ht="21" customHeight="1" thickBot="1">
      <c r="A9" s="978"/>
      <c r="B9" s="979"/>
      <c r="C9" s="981"/>
      <c r="D9" s="981"/>
      <c r="E9" s="981"/>
      <c r="F9" s="981"/>
      <c r="G9" s="981"/>
      <c r="H9" s="983"/>
      <c r="I9" s="981"/>
      <c r="J9" s="983"/>
      <c r="K9" s="984"/>
      <c r="L9" s="983"/>
      <c r="M9" s="983"/>
      <c r="N9" s="983"/>
      <c r="O9" s="983"/>
      <c r="P9" s="984"/>
      <c r="Q9" s="986"/>
      <c r="R9" s="988"/>
      <c r="S9" s="981"/>
      <c r="T9" s="981"/>
      <c r="U9" s="981"/>
      <c r="V9" s="981"/>
      <c r="W9" s="981"/>
      <c r="X9" s="981"/>
      <c r="Y9" s="981"/>
      <c r="Z9" s="981"/>
      <c r="AA9" s="981"/>
      <c r="AB9" s="981"/>
      <c r="AC9" s="981"/>
      <c r="AD9" s="981"/>
      <c r="AE9" s="981"/>
      <c r="AF9" s="981"/>
      <c r="AG9" s="981"/>
      <c r="AH9" s="981"/>
      <c r="AI9" s="981"/>
    </row>
    <row r="10" spans="1:38" s="844" customFormat="1" ht="17.25" customHeight="1" thickBot="1">
      <c r="A10" s="837"/>
      <c r="B10" s="838" t="s">
        <v>509</v>
      </c>
      <c r="C10" s="839">
        <v>1</v>
      </c>
      <c r="D10" s="840">
        <v>2</v>
      </c>
      <c r="E10" s="839">
        <v>3</v>
      </c>
      <c r="F10" s="839"/>
      <c r="G10" s="840"/>
      <c r="H10" s="840"/>
      <c r="I10" s="839">
        <v>4</v>
      </c>
      <c r="J10" s="840">
        <v>5</v>
      </c>
      <c r="K10" s="839">
        <v>6</v>
      </c>
      <c r="L10" s="840">
        <v>7</v>
      </c>
      <c r="M10" s="839">
        <v>8</v>
      </c>
      <c r="N10" s="840">
        <v>9</v>
      </c>
      <c r="O10" s="839">
        <v>10</v>
      </c>
      <c r="P10" s="839"/>
      <c r="Q10" s="841">
        <v>11</v>
      </c>
      <c r="R10" s="841">
        <v>14</v>
      </c>
      <c r="S10" s="840">
        <v>15</v>
      </c>
      <c r="T10" s="839">
        <v>16</v>
      </c>
      <c r="U10" s="840">
        <v>17</v>
      </c>
      <c r="V10" s="839">
        <v>12</v>
      </c>
      <c r="W10" s="840">
        <v>13</v>
      </c>
      <c r="X10" s="842"/>
      <c r="Y10" s="842"/>
      <c r="Z10" s="842"/>
      <c r="AA10" s="842"/>
      <c r="AB10" s="842"/>
      <c r="AC10" s="842"/>
      <c r="AD10" s="842"/>
      <c r="AE10" s="842"/>
      <c r="AF10" s="842"/>
      <c r="AG10" s="842"/>
      <c r="AH10" s="842"/>
      <c r="AI10" s="843"/>
    </row>
    <row r="11" spans="1:38" ht="14.25" customHeight="1">
      <c r="A11" s="845">
        <v>1</v>
      </c>
      <c r="B11" s="774" t="s">
        <v>510</v>
      </c>
      <c r="C11" s="846" t="s">
        <v>254</v>
      </c>
      <c r="D11" s="847" t="s">
        <v>258</v>
      </c>
      <c r="E11" s="847" t="s">
        <v>511</v>
      </c>
      <c r="F11" s="847" t="s">
        <v>258</v>
      </c>
      <c r="G11" s="759">
        <v>1</v>
      </c>
      <c r="H11" s="759">
        <v>12000</v>
      </c>
      <c r="I11" s="760"/>
      <c r="J11" s="760">
        <v>10000</v>
      </c>
      <c r="K11" s="761">
        <f>SUM(I11*J11)+G11*H11</f>
        <v>12000</v>
      </c>
      <c r="L11" s="760">
        <v>65</v>
      </c>
      <c r="M11" s="762"/>
      <c r="N11" s="762"/>
      <c r="O11" s="762"/>
      <c r="P11" s="762"/>
      <c r="Q11" s="763">
        <v>4000</v>
      </c>
      <c r="R11" s="763"/>
      <c r="S11" s="760"/>
      <c r="T11" s="848">
        <f t="shared" ref="T11:T73" si="0">+I11</f>
        <v>0</v>
      </c>
      <c r="U11" s="849"/>
      <c r="V11" s="761">
        <f t="shared" ref="V11:V41" si="1">SUM(I11*J11+G11*H11)*65%+Q11+R11+P11</f>
        <v>11800</v>
      </c>
      <c r="W11" s="760">
        <f t="shared" ref="W11:W73" si="2">SUM(V11*11.5)</f>
        <v>135700</v>
      </c>
      <c r="AE11" s="822"/>
      <c r="AI11" s="760">
        <f t="shared" ref="AI11:AI73" si="3">SUM(V11*11.5)</f>
        <v>135700</v>
      </c>
    </row>
    <row r="12" spans="1:38" ht="14.25" customHeight="1">
      <c r="A12" s="764">
        <v>2</v>
      </c>
      <c r="B12" s="548" t="s">
        <v>512</v>
      </c>
      <c r="C12" s="846" t="s">
        <v>254</v>
      </c>
      <c r="D12" s="847" t="s">
        <v>258</v>
      </c>
      <c r="E12" s="847" t="s">
        <v>511</v>
      </c>
      <c r="F12" s="847" t="s">
        <v>258</v>
      </c>
      <c r="G12" s="759"/>
      <c r="H12" s="759">
        <v>12000</v>
      </c>
      <c r="I12" s="765">
        <v>2</v>
      </c>
      <c r="J12" s="760">
        <v>10000</v>
      </c>
      <c r="K12" s="761">
        <f>SUM(I12*J12)+(G12*H12)</f>
        <v>20000</v>
      </c>
      <c r="L12" s="760">
        <v>65</v>
      </c>
      <c r="M12" s="762"/>
      <c r="N12" s="762"/>
      <c r="O12" s="762"/>
      <c r="P12" s="762"/>
      <c r="Q12" s="763"/>
      <c r="R12" s="763"/>
      <c r="S12" s="760"/>
      <c r="T12" s="848">
        <f t="shared" si="0"/>
        <v>2</v>
      </c>
      <c r="U12" s="849"/>
      <c r="V12" s="761">
        <f t="shared" si="1"/>
        <v>13000</v>
      </c>
      <c r="W12" s="760">
        <f t="shared" si="2"/>
        <v>149500</v>
      </c>
      <c r="AE12" s="822"/>
      <c r="AI12" s="760">
        <f t="shared" si="3"/>
        <v>149500</v>
      </c>
      <c r="AK12" s="822">
        <f>SUM(K12*65%)</f>
        <v>13000</v>
      </c>
    </row>
    <row r="13" spans="1:38" ht="14.25" customHeight="1">
      <c r="A13" s="845">
        <v>3</v>
      </c>
      <c r="B13" s="548" t="s">
        <v>513</v>
      </c>
      <c r="C13" s="846" t="s">
        <v>254</v>
      </c>
      <c r="D13" s="847" t="s">
        <v>258</v>
      </c>
      <c r="E13" s="847" t="s">
        <v>511</v>
      </c>
      <c r="F13" s="847" t="s">
        <v>258</v>
      </c>
      <c r="G13" s="766">
        <v>1</v>
      </c>
      <c r="H13" s="759">
        <v>12000</v>
      </c>
      <c r="I13" s="767"/>
      <c r="J13" s="766">
        <v>10000</v>
      </c>
      <c r="K13" s="761">
        <f t="shared" ref="K13:K43" si="4">SUM(I13*J13)+G13*H13</f>
        <v>12000</v>
      </c>
      <c r="L13" s="760">
        <v>65</v>
      </c>
      <c r="M13" s="768"/>
      <c r="N13" s="768"/>
      <c r="O13" s="768"/>
      <c r="P13" s="768"/>
      <c r="Q13" s="763"/>
      <c r="R13" s="763"/>
      <c r="S13" s="760"/>
      <c r="T13" s="848">
        <f t="shared" si="0"/>
        <v>0</v>
      </c>
      <c r="U13" s="849"/>
      <c r="V13" s="761">
        <f t="shared" si="1"/>
        <v>7800</v>
      </c>
      <c r="W13" s="760">
        <f t="shared" si="2"/>
        <v>89700</v>
      </c>
      <c r="AE13" s="822"/>
      <c r="AI13" s="760">
        <f t="shared" si="3"/>
        <v>89700</v>
      </c>
    </row>
    <row r="14" spans="1:38" ht="14.25" customHeight="1">
      <c r="A14" s="764">
        <v>4</v>
      </c>
      <c r="B14" s="548" t="s">
        <v>514</v>
      </c>
      <c r="C14" s="846" t="s">
        <v>254</v>
      </c>
      <c r="D14" s="847" t="s">
        <v>258</v>
      </c>
      <c r="E14" s="847" t="s">
        <v>511</v>
      </c>
      <c r="F14" s="847" t="s">
        <v>258</v>
      </c>
      <c r="G14" s="769">
        <v>6</v>
      </c>
      <c r="H14" s="759">
        <v>12000</v>
      </c>
      <c r="I14" s="767"/>
      <c r="J14" s="766">
        <v>10000</v>
      </c>
      <c r="K14" s="761">
        <f t="shared" si="4"/>
        <v>72000</v>
      </c>
      <c r="L14" s="760">
        <v>65</v>
      </c>
      <c r="M14" s="768"/>
      <c r="N14" s="768"/>
      <c r="O14" s="768"/>
      <c r="P14" s="768"/>
      <c r="Q14" s="763"/>
      <c r="R14" s="770"/>
      <c r="S14" s="760"/>
      <c r="T14" s="848">
        <f t="shared" si="0"/>
        <v>0</v>
      </c>
      <c r="U14" s="849"/>
      <c r="V14" s="761">
        <f t="shared" si="1"/>
        <v>46800</v>
      </c>
      <c r="W14" s="760">
        <f t="shared" si="2"/>
        <v>538200</v>
      </c>
      <c r="AE14" s="822"/>
      <c r="AI14" s="760">
        <f t="shared" si="3"/>
        <v>538200</v>
      </c>
    </row>
    <row r="15" spans="1:38" ht="14.25" customHeight="1">
      <c r="A15" s="845">
        <v>5</v>
      </c>
      <c r="B15" s="548" t="s">
        <v>269</v>
      </c>
      <c r="C15" s="846" t="s">
        <v>254</v>
      </c>
      <c r="D15" s="847" t="s">
        <v>258</v>
      </c>
      <c r="E15" s="847" t="s">
        <v>511</v>
      </c>
      <c r="F15" s="847" t="s">
        <v>258</v>
      </c>
      <c r="G15" s="766">
        <v>1</v>
      </c>
      <c r="H15" s="759">
        <v>12000</v>
      </c>
      <c r="I15" s="767"/>
      <c r="J15" s="766">
        <v>10000</v>
      </c>
      <c r="K15" s="761">
        <f t="shared" si="4"/>
        <v>12000</v>
      </c>
      <c r="L15" s="760">
        <v>65</v>
      </c>
      <c r="M15" s="768"/>
      <c r="N15" s="768"/>
      <c r="O15" s="768"/>
      <c r="P15" s="768"/>
      <c r="Q15" s="763">
        <v>4000</v>
      </c>
      <c r="R15" s="763"/>
      <c r="S15" s="760"/>
      <c r="T15" s="848">
        <f t="shared" si="0"/>
        <v>0</v>
      </c>
      <c r="U15" s="849"/>
      <c r="V15" s="761">
        <f t="shared" si="1"/>
        <v>11800</v>
      </c>
      <c r="W15" s="760">
        <f t="shared" si="2"/>
        <v>135700</v>
      </c>
      <c r="AE15" s="822"/>
      <c r="AI15" s="760">
        <f t="shared" si="3"/>
        <v>135700</v>
      </c>
    </row>
    <row r="16" spans="1:38" ht="14.25" customHeight="1">
      <c r="A16" s="764">
        <v>6</v>
      </c>
      <c r="B16" s="548" t="s">
        <v>515</v>
      </c>
      <c r="C16" s="846" t="s">
        <v>254</v>
      </c>
      <c r="D16" s="847" t="s">
        <v>258</v>
      </c>
      <c r="E16" s="847" t="s">
        <v>511</v>
      </c>
      <c r="F16" s="847" t="s">
        <v>258</v>
      </c>
      <c r="G16" s="766">
        <v>2</v>
      </c>
      <c r="H16" s="759">
        <v>12000</v>
      </c>
      <c r="I16" s="767"/>
      <c r="J16" s="766">
        <v>10000</v>
      </c>
      <c r="K16" s="761">
        <f t="shared" si="4"/>
        <v>24000</v>
      </c>
      <c r="L16" s="760">
        <v>65</v>
      </c>
      <c r="M16" s="768"/>
      <c r="N16" s="768"/>
      <c r="O16" s="768"/>
      <c r="P16" s="768"/>
      <c r="Q16" s="763"/>
      <c r="R16" s="763"/>
      <c r="S16" s="760"/>
      <c r="T16" s="848">
        <f t="shared" si="0"/>
        <v>0</v>
      </c>
      <c r="U16" s="849"/>
      <c r="V16" s="761">
        <f t="shared" si="1"/>
        <v>15600</v>
      </c>
      <c r="W16" s="760">
        <f t="shared" si="2"/>
        <v>179400</v>
      </c>
      <c r="AE16" s="822"/>
      <c r="AI16" s="760">
        <f t="shared" si="3"/>
        <v>179400</v>
      </c>
    </row>
    <row r="17" spans="1:35" ht="14.25" customHeight="1">
      <c r="A17" s="845">
        <v>7</v>
      </c>
      <c r="B17" s="548" t="s">
        <v>516</v>
      </c>
      <c r="C17" s="846" t="s">
        <v>254</v>
      </c>
      <c r="D17" s="847" t="s">
        <v>258</v>
      </c>
      <c r="E17" s="847" t="s">
        <v>511</v>
      </c>
      <c r="F17" s="847" t="s">
        <v>258</v>
      </c>
      <c r="G17" s="766">
        <v>1</v>
      </c>
      <c r="H17" s="759">
        <v>12000</v>
      </c>
      <c r="I17" s="767">
        <v>1</v>
      </c>
      <c r="J17" s="766">
        <v>10000</v>
      </c>
      <c r="K17" s="761">
        <f t="shared" si="4"/>
        <v>22000</v>
      </c>
      <c r="L17" s="760">
        <v>65</v>
      </c>
      <c r="M17" s="768"/>
      <c r="N17" s="768"/>
      <c r="O17" s="768"/>
      <c r="P17" s="768"/>
      <c r="Q17" s="763"/>
      <c r="R17" s="763"/>
      <c r="S17" s="760"/>
      <c r="T17" s="848">
        <f t="shared" si="0"/>
        <v>1</v>
      </c>
      <c r="U17" s="849"/>
      <c r="V17" s="761">
        <f t="shared" si="1"/>
        <v>14300</v>
      </c>
      <c r="W17" s="760">
        <f t="shared" si="2"/>
        <v>164450</v>
      </c>
      <c r="AE17" s="822"/>
      <c r="AI17" s="760">
        <f t="shared" si="3"/>
        <v>164450</v>
      </c>
    </row>
    <row r="18" spans="1:35" ht="14.25" customHeight="1">
      <c r="A18" s="764">
        <v>8</v>
      </c>
      <c r="B18" s="850" t="s">
        <v>381</v>
      </c>
      <c r="C18" s="846" t="s">
        <v>254</v>
      </c>
      <c r="D18" s="847" t="s">
        <v>258</v>
      </c>
      <c r="E18" s="847" t="s">
        <v>511</v>
      </c>
      <c r="F18" s="847" t="s">
        <v>258</v>
      </c>
      <c r="G18" s="766">
        <v>1</v>
      </c>
      <c r="H18" s="759">
        <v>12000</v>
      </c>
      <c r="I18" s="767"/>
      <c r="J18" s="766">
        <v>10000</v>
      </c>
      <c r="K18" s="761">
        <f t="shared" si="4"/>
        <v>12000</v>
      </c>
      <c r="L18" s="760">
        <v>65</v>
      </c>
      <c r="M18" s="768"/>
      <c r="N18" s="768"/>
      <c r="O18" s="768"/>
      <c r="P18" s="768"/>
      <c r="Q18" s="763"/>
      <c r="R18" s="763"/>
      <c r="S18" s="760"/>
      <c r="T18" s="848">
        <f t="shared" si="0"/>
        <v>0</v>
      </c>
      <c r="U18" s="849"/>
      <c r="V18" s="761">
        <f t="shared" si="1"/>
        <v>7800</v>
      </c>
      <c r="W18" s="760">
        <f t="shared" si="2"/>
        <v>89700</v>
      </c>
      <c r="AE18" s="822"/>
      <c r="AI18" s="760">
        <f t="shared" si="3"/>
        <v>89700</v>
      </c>
    </row>
    <row r="19" spans="1:35" ht="14.25" customHeight="1">
      <c r="A19" s="845">
        <v>9</v>
      </c>
      <c r="B19" s="548" t="s">
        <v>377</v>
      </c>
      <c r="C19" s="846" t="s">
        <v>254</v>
      </c>
      <c r="D19" s="847" t="s">
        <v>258</v>
      </c>
      <c r="E19" s="847" t="s">
        <v>517</v>
      </c>
      <c r="F19" s="847" t="s">
        <v>258</v>
      </c>
      <c r="G19" s="759">
        <v>1</v>
      </c>
      <c r="H19" s="771">
        <v>12000</v>
      </c>
      <c r="I19" s="767"/>
      <c r="J19" s="759">
        <v>10000</v>
      </c>
      <c r="K19" s="761">
        <f t="shared" si="4"/>
        <v>12000</v>
      </c>
      <c r="L19" s="760">
        <v>65</v>
      </c>
      <c r="M19" s="762"/>
      <c r="N19" s="762"/>
      <c r="O19" s="762"/>
      <c r="P19" s="762"/>
      <c r="Q19" s="763"/>
      <c r="R19" s="763"/>
      <c r="S19" s="760"/>
      <c r="T19" s="848">
        <f t="shared" si="0"/>
        <v>0</v>
      </c>
      <c r="U19" s="849"/>
      <c r="V19" s="761">
        <f t="shared" si="1"/>
        <v>7800</v>
      </c>
      <c r="W19" s="760">
        <f t="shared" si="2"/>
        <v>89700</v>
      </c>
      <c r="AE19" s="822"/>
      <c r="AI19" s="760">
        <f t="shared" si="3"/>
        <v>89700</v>
      </c>
    </row>
    <row r="20" spans="1:35" ht="14.25" customHeight="1">
      <c r="A20" s="764">
        <v>10</v>
      </c>
      <c r="B20" s="548" t="s">
        <v>518</v>
      </c>
      <c r="C20" s="846" t="s">
        <v>254</v>
      </c>
      <c r="D20" s="847" t="s">
        <v>258</v>
      </c>
      <c r="E20" s="847" t="s">
        <v>511</v>
      </c>
      <c r="F20" s="847" t="s">
        <v>258</v>
      </c>
      <c r="G20" s="766">
        <v>3</v>
      </c>
      <c r="H20" s="771">
        <v>12000</v>
      </c>
      <c r="I20" s="767"/>
      <c r="J20" s="766">
        <v>10000</v>
      </c>
      <c r="K20" s="761">
        <f t="shared" si="4"/>
        <v>36000</v>
      </c>
      <c r="L20" s="760">
        <v>65</v>
      </c>
      <c r="M20" s="768"/>
      <c r="N20" s="768"/>
      <c r="O20" s="768"/>
      <c r="P20" s="768"/>
      <c r="Q20" s="763"/>
      <c r="R20" s="763"/>
      <c r="S20" s="760"/>
      <c r="T20" s="848">
        <f t="shared" si="0"/>
        <v>0</v>
      </c>
      <c r="U20" s="849"/>
      <c r="V20" s="761">
        <f t="shared" si="1"/>
        <v>23400</v>
      </c>
      <c r="W20" s="760">
        <f t="shared" si="2"/>
        <v>269100</v>
      </c>
      <c r="AE20" s="822"/>
      <c r="AI20" s="760">
        <f t="shared" si="3"/>
        <v>269100</v>
      </c>
    </row>
    <row r="21" spans="1:35" ht="14.25" customHeight="1">
      <c r="A21" s="845">
        <v>11</v>
      </c>
      <c r="B21" s="774" t="s">
        <v>263</v>
      </c>
      <c r="C21" s="846" t="s">
        <v>254</v>
      </c>
      <c r="D21" s="847" t="s">
        <v>258</v>
      </c>
      <c r="E21" s="847" t="s">
        <v>511</v>
      </c>
      <c r="F21" s="847" t="s">
        <v>258</v>
      </c>
      <c r="G21" s="769">
        <v>1</v>
      </c>
      <c r="H21" s="771">
        <v>12000</v>
      </c>
      <c r="I21" s="767"/>
      <c r="J21" s="766">
        <v>10000</v>
      </c>
      <c r="K21" s="761">
        <f t="shared" si="4"/>
        <v>12000</v>
      </c>
      <c r="L21" s="760">
        <v>65</v>
      </c>
      <c r="M21" s="768"/>
      <c r="N21" s="768"/>
      <c r="O21" s="768"/>
      <c r="P21" s="768"/>
      <c r="Q21" s="772"/>
      <c r="R21" s="772"/>
      <c r="S21" s="760"/>
      <c r="T21" s="848">
        <f t="shared" si="0"/>
        <v>0</v>
      </c>
      <c r="U21" s="849"/>
      <c r="V21" s="761">
        <f t="shared" si="1"/>
        <v>7800</v>
      </c>
      <c r="W21" s="760">
        <f t="shared" si="2"/>
        <v>89700</v>
      </c>
      <c r="AE21" s="822"/>
      <c r="AI21" s="760">
        <f t="shared" si="3"/>
        <v>89700</v>
      </c>
    </row>
    <row r="22" spans="1:35" ht="14.25" customHeight="1">
      <c r="A22" s="764">
        <v>12</v>
      </c>
      <c r="B22" s="774" t="s">
        <v>519</v>
      </c>
      <c r="C22" s="846" t="s">
        <v>254</v>
      </c>
      <c r="D22" s="847" t="s">
        <v>258</v>
      </c>
      <c r="E22" s="847" t="s">
        <v>511</v>
      </c>
      <c r="F22" s="847" t="s">
        <v>258</v>
      </c>
      <c r="G22" s="769">
        <v>2</v>
      </c>
      <c r="H22" s="771">
        <v>12000</v>
      </c>
      <c r="I22" s="767"/>
      <c r="J22" s="766">
        <v>10000</v>
      </c>
      <c r="K22" s="761">
        <f t="shared" si="4"/>
        <v>24000</v>
      </c>
      <c r="L22" s="760">
        <v>65</v>
      </c>
      <c r="M22" s="768"/>
      <c r="N22" s="768"/>
      <c r="O22" s="768"/>
      <c r="P22" s="768"/>
      <c r="Q22" s="772"/>
      <c r="R22" s="772"/>
      <c r="S22" s="760"/>
      <c r="T22" s="848">
        <f t="shared" si="0"/>
        <v>0</v>
      </c>
      <c r="U22" s="849"/>
      <c r="V22" s="761">
        <f t="shared" si="1"/>
        <v>15600</v>
      </c>
      <c r="W22" s="760">
        <f t="shared" si="2"/>
        <v>179400</v>
      </c>
      <c r="AE22" s="822"/>
      <c r="AI22" s="760">
        <f t="shared" si="3"/>
        <v>179400</v>
      </c>
    </row>
    <row r="23" spans="1:35" ht="14.25" customHeight="1">
      <c r="A23" s="845">
        <v>13</v>
      </c>
      <c r="B23" s="774" t="s">
        <v>373</v>
      </c>
      <c r="C23" s="846" t="s">
        <v>254</v>
      </c>
      <c r="D23" s="847" t="s">
        <v>258</v>
      </c>
      <c r="E23" s="847" t="s">
        <v>511</v>
      </c>
      <c r="F23" s="847" t="s">
        <v>258</v>
      </c>
      <c r="G23" s="769">
        <v>3</v>
      </c>
      <c r="H23" s="771">
        <v>12000</v>
      </c>
      <c r="I23" s="767"/>
      <c r="J23" s="766">
        <v>10000</v>
      </c>
      <c r="K23" s="761">
        <f t="shared" si="4"/>
        <v>36000</v>
      </c>
      <c r="L23" s="760">
        <v>65</v>
      </c>
      <c r="M23" s="768"/>
      <c r="N23" s="768"/>
      <c r="O23" s="768"/>
      <c r="P23" s="768"/>
      <c r="Q23" s="772"/>
      <c r="R23" s="772"/>
      <c r="S23" s="760"/>
      <c r="T23" s="848">
        <f t="shared" si="0"/>
        <v>0</v>
      </c>
      <c r="U23" s="849"/>
      <c r="V23" s="761">
        <f t="shared" si="1"/>
        <v>23400</v>
      </c>
      <c r="W23" s="760">
        <f t="shared" si="2"/>
        <v>269100</v>
      </c>
      <c r="AE23" s="822"/>
      <c r="AI23" s="760">
        <f t="shared" si="3"/>
        <v>269100</v>
      </c>
    </row>
    <row r="24" spans="1:35" ht="14.25" customHeight="1">
      <c r="A24" s="764">
        <v>14</v>
      </c>
      <c r="B24" s="774" t="s">
        <v>433</v>
      </c>
      <c r="C24" s="846" t="s">
        <v>254</v>
      </c>
      <c r="D24" s="847" t="s">
        <v>363</v>
      </c>
      <c r="E24" s="847" t="s">
        <v>511</v>
      </c>
      <c r="F24" s="847" t="s">
        <v>363</v>
      </c>
      <c r="G24" s="766">
        <v>1</v>
      </c>
      <c r="H24" s="771">
        <v>12000</v>
      </c>
      <c r="I24" s="773"/>
      <c r="J24" s="766">
        <v>10000</v>
      </c>
      <c r="K24" s="761">
        <f t="shared" si="4"/>
        <v>12000</v>
      </c>
      <c r="L24" s="760">
        <v>65</v>
      </c>
      <c r="M24" s="768"/>
      <c r="N24" s="768"/>
      <c r="O24" s="768"/>
      <c r="P24" s="768"/>
      <c r="Q24" s="763">
        <v>4000</v>
      </c>
      <c r="R24" s="763"/>
      <c r="S24" s="760"/>
      <c r="T24" s="848">
        <f t="shared" si="0"/>
        <v>0</v>
      </c>
      <c r="U24" s="849"/>
      <c r="V24" s="761">
        <f t="shared" si="1"/>
        <v>11800</v>
      </c>
      <c r="W24" s="760">
        <f t="shared" si="2"/>
        <v>135700</v>
      </c>
      <c r="AE24" s="822"/>
      <c r="AI24" s="760">
        <f t="shared" si="3"/>
        <v>135700</v>
      </c>
    </row>
    <row r="25" spans="1:35" ht="14.25" customHeight="1">
      <c r="A25" s="845">
        <v>15</v>
      </c>
      <c r="B25" s="774" t="s">
        <v>368</v>
      </c>
      <c r="C25" s="846" t="s">
        <v>254</v>
      </c>
      <c r="D25" s="847" t="s">
        <v>363</v>
      </c>
      <c r="E25" s="847" t="s">
        <v>511</v>
      </c>
      <c r="F25" s="847" t="s">
        <v>363</v>
      </c>
      <c r="G25" s="766">
        <v>2</v>
      </c>
      <c r="H25" s="766">
        <v>12000</v>
      </c>
      <c r="I25" s="766">
        <v>1</v>
      </c>
      <c r="J25" s="766">
        <v>10000</v>
      </c>
      <c r="K25" s="761">
        <f t="shared" si="4"/>
        <v>34000</v>
      </c>
      <c r="L25" s="760">
        <v>65</v>
      </c>
      <c r="M25" s="768"/>
      <c r="N25" s="768"/>
      <c r="O25" s="768"/>
      <c r="P25" s="768"/>
      <c r="Q25" s="763"/>
      <c r="R25" s="763"/>
      <c r="S25" s="760"/>
      <c r="T25" s="848">
        <f t="shared" si="0"/>
        <v>1</v>
      </c>
      <c r="U25" s="849"/>
      <c r="V25" s="761">
        <f t="shared" si="1"/>
        <v>22100</v>
      </c>
      <c r="W25" s="760">
        <f t="shared" si="2"/>
        <v>254150</v>
      </c>
      <c r="AE25" s="822"/>
      <c r="AI25" s="760">
        <f t="shared" si="3"/>
        <v>254150</v>
      </c>
    </row>
    <row r="26" spans="1:35" ht="14.25" customHeight="1">
      <c r="A26" s="764">
        <v>16</v>
      </c>
      <c r="B26" s="774" t="s">
        <v>365</v>
      </c>
      <c r="C26" s="846" t="s">
        <v>254</v>
      </c>
      <c r="D26" s="847" t="s">
        <v>363</v>
      </c>
      <c r="E26" s="847" t="s">
        <v>511</v>
      </c>
      <c r="F26" s="847" t="s">
        <v>363</v>
      </c>
      <c r="G26" s="766">
        <v>1</v>
      </c>
      <c r="H26" s="766">
        <v>12000</v>
      </c>
      <c r="I26" s="766"/>
      <c r="J26" s="766">
        <v>10000</v>
      </c>
      <c r="K26" s="761">
        <f t="shared" si="4"/>
        <v>12000</v>
      </c>
      <c r="L26" s="760">
        <v>65</v>
      </c>
      <c r="M26" s="768"/>
      <c r="N26" s="768"/>
      <c r="O26" s="768"/>
      <c r="P26" s="768"/>
      <c r="Q26" s="763"/>
      <c r="R26" s="763"/>
      <c r="S26" s="760"/>
      <c r="T26" s="848">
        <f t="shared" si="0"/>
        <v>0</v>
      </c>
      <c r="U26" s="849"/>
      <c r="V26" s="761">
        <f t="shared" si="1"/>
        <v>7800</v>
      </c>
      <c r="W26" s="760">
        <f t="shared" si="2"/>
        <v>89700</v>
      </c>
      <c r="AE26" s="822"/>
      <c r="AI26" s="760">
        <f t="shared" si="3"/>
        <v>89700</v>
      </c>
    </row>
    <row r="27" spans="1:35" ht="14.25" customHeight="1">
      <c r="A27" s="845">
        <v>17</v>
      </c>
      <c r="B27" s="774" t="s">
        <v>334</v>
      </c>
      <c r="C27" s="846" t="s">
        <v>254</v>
      </c>
      <c r="D27" s="847" t="s">
        <v>333</v>
      </c>
      <c r="E27" s="847" t="s">
        <v>517</v>
      </c>
      <c r="F27" s="847" t="s">
        <v>520</v>
      </c>
      <c r="G27" s="759"/>
      <c r="H27" s="759"/>
      <c r="I27" s="775"/>
      <c r="J27" s="766">
        <v>10000</v>
      </c>
      <c r="K27" s="761">
        <f t="shared" si="4"/>
        <v>0</v>
      </c>
      <c r="L27" s="776">
        <v>65</v>
      </c>
      <c r="M27" s="762"/>
      <c r="N27" s="762"/>
      <c r="O27" s="762"/>
      <c r="P27" s="762"/>
      <c r="Q27" s="763">
        <v>4000</v>
      </c>
      <c r="R27" s="763">
        <v>20000</v>
      </c>
      <c r="S27" s="760"/>
      <c r="T27" s="848">
        <f t="shared" si="0"/>
        <v>0</v>
      </c>
      <c r="U27" s="849"/>
      <c r="V27" s="761">
        <f t="shared" si="1"/>
        <v>24000</v>
      </c>
      <c r="W27" s="760">
        <f t="shared" si="2"/>
        <v>276000</v>
      </c>
      <c r="AE27" s="822"/>
      <c r="AI27" s="760">
        <f t="shared" si="3"/>
        <v>276000</v>
      </c>
    </row>
    <row r="28" spans="1:35" ht="14.25" customHeight="1">
      <c r="A28" s="764">
        <v>18</v>
      </c>
      <c r="B28" s="851" t="s">
        <v>521</v>
      </c>
      <c r="C28" s="846" t="s">
        <v>254</v>
      </c>
      <c r="D28" s="847" t="s">
        <v>338</v>
      </c>
      <c r="E28" s="847" t="s">
        <v>517</v>
      </c>
      <c r="F28" s="847" t="s">
        <v>338</v>
      </c>
      <c r="G28" s="759"/>
      <c r="H28" s="766">
        <v>12000</v>
      </c>
      <c r="I28" s="775"/>
      <c r="J28" s="766">
        <v>10000</v>
      </c>
      <c r="K28" s="761">
        <f t="shared" si="4"/>
        <v>0</v>
      </c>
      <c r="L28" s="776">
        <v>65</v>
      </c>
      <c r="M28" s="762"/>
      <c r="N28" s="762"/>
      <c r="O28" s="762"/>
      <c r="P28" s="762"/>
      <c r="Q28" s="763"/>
      <c r="R28" s="763">
        <v>10000</v>
      </c>
      <c r="S28" s="760"/>
      <c r="T28" s="848">
        <f t="shared" si="0"/>
        <v>0</v>
      </c>
      <c r="U28" s="849"/>
      <c r="V28" s="761">
        <f t="shared" si="1"/>
        <v>10000</v>
      </c>
      <c r="W28" s="760">
        <f t="shared" si="2"/>
        <v>115000</v>
      </c>
      <c r="AE28" s="822"/>
      <c r="AI28" s="760">
        <f t="shared" si="3"/>
        <v>115000</v>
      </c>
    </row>
    <row r="29" spans="1:35" ht="14.25" customHeight="1">
      <c r="A29" s="845">
        <v>19</v>
      </c>
      <c r="B29" s="851" t="s">
        <v>522</v>
      </c>
      <c r="C29" s="846" t="s">
        <v>254</v>
      </c>
      <c r="D29" s="847" t="s">
        <v>338</v>
      </c>
      <c r="E29" s="847" t="s">
        <v>517</v>
      </c>
      <c r="F29" s="847" t="s">
        <v>338</v>
      </c>
      <c r="G29" s="759">
        <v>1</v>
      </c>
      <c r="H29" s="766">
        <v>12000</v>
      </c>
      <c r="I29" s="775"/>
      <c r="J29" s="766">
        <v>10000</v>
      </c>
      <c r="K29" s="761">
        <f t="shared" ref="K29" si="5">SUM(I29*J29)+G29*H29</f>
        <v>12000</v>
      </c>
      <c r="L29" s="776">
        <v>65</v>
      </c>
      <c r="M29" s="762"/>
      <c r="N29" s="762"/>
      <c r="O29" s="762"/>
      <c r="P29" s="762"/>
      <c r="Q29" s="763"/>
      <c r="R29" s="763"/>
      <c r="S29" s="760"/>
      <c r="T29" s="848">
        <f t="shared" si="0"/>
        <v>0</v>
      </c>
      <c r="U29" s="849"/>
      <c r="V29" s="761">
        <f t="shared" si="1"/>
        <v>7800</v>
      </c>
      <c r="W29" s="760">
        <f t="shared" si="2"/>
        <v>89700</v>
      </c>
      <c r="AE29" s="822"/>
      <c r="AI29" s="760">
        <f t="shared" si="3"/>
        <v>89700</v>
      </c>
    </row>
    <row r="30" spans="1:35" ht="14.25" customHeight="1">
      <c r="A30" s="764">
        <v>20</v>
      </c>
      <c r="B30" s="607" t="s">
        <v>454</v>
      </c>
      <c r="C30" s="846" t="s">
        <v>254</v>
      </c>
      <c r="D30" s="847" t="s">
        <v>276</v>
      </c>
      <c r="E30" s="847" t="s">
        <v>517</v>
      </c>
      <c r="F30" s="847" t="s">
        <v>276</v>
      </c>
      <c r="G30" s="759"/>
      <c r="H30" s="759"/>
      <c r="I30" s="775"/>
      <c r="J30" s="766">
        <v>10000</v>
      </c>
      <c r="K30" s="761">
        <f t="shared" si="4"/>
        <v>0</v>
      </c>
      <c r="L30" s="776">
        <v>65</v>
      </c>
      <c r="M30" s="762"/>
      <c r="N30" s="762"/>
      <c r="O30" s="762"/>
      <c r="P30" s="762"/>
      <c r="Q30" s="763"/>
      <c r="R30" s="763">
        <v>20000</v>
      </c>
      <c r="S30" s="760"/>
      <c r="T30" s="848">
        <f t="shared" si="0"/>
        <v>0</v>
      </c>
      <c r="U30" s="849"/>
      <c r="V30" s="761">
        <f t="shared" si="1"/>
        <v>20000</v>
      </c>
      <c r="W30" s="760">
        <f t="shared" si="2"/>
        <v>230000</v>
      </c>
      <c r="AE30" s="822"/>
      <c r="AI30" s="760">
        <f t="shared" si="3"/>
        <v>230000</v>
      </c>
    </row>
    <row r="31" spans="1:35" ht="14.25" customHeight="1">
      <c r="A31" s="845">
        <v>21</v>
      </c>
      <c r="B31" s="774" t="s">
        <v>523</v>
      </c>
      <c r="C31" s="846" t="s">
        <v>254</v>
      </c>
      <c r="D31" s="847" t="s">
        <v>524</v>
      </c>
      <c r="E31" s="847" t="s">
        <v>525</v>
      </c>
      <c r="F31" s="847" t="s">
        <v>524</v>
      </c>
      <c r="G31" s="771"/>
      <c r="H31" s="771"/>
      <c r="I31" s="777"/>
      <c r="J31" s="766">
        <v>10000</v>
      </c>
      <c r="K31" s="761">
        <f t="shared" si="4"/>
        <v>0</v>
      </c>
      <c r="L31" s="776">
        <v>65</v>
      </c>
      <c r="M31" s="768"/>
      <c r="N31" s="768"/>
      <c r="O31" s="768"/>
      <c r="P31" s="768"/>
      <c r="Q31" s="772"/>
      <c r="R31" s="778">
        <v>10000</v>
      </c>
      <c r="S31" s="760"/>
      <c r="T31" s="848">
        <f t="shared" si="0"/>
        <v>0</v>
      </c>
      <c r="U31" s="849"/>
      <c r="V31" s="761">
        <f t="shared" si="1"/>
        <v>10000</v>
      </c>
      <c r="W31" s="760">
        <f t="shared" si="2"/>
        <v>115000</v>
      </c>
      <c r="AE31" s="822"/>
      <c r="AI31" s="760">
        <f t="shared" si="3"/>
        <v>115000</v>
      </c>
    </row>
    <row r="32" spans="1:35" ht="14.25" customHeight="1">
      <c r="A32" s="764">
        <v>22</v>
      </c>
      <c r="B32" s="774" t="s">
        <v>284</v>
      </c>
      <c r="C32" s="846" t="s">
        <v>254</v>
      </c>
      <c r="D32" s="847" t="s">
        <v>283</v>
      </c>
      <c r="E32" s="847" t="s">
        <v>517</v>
      </c>
      <c r="F32" s="847" t="s">
        <v>283</v>
      </c>
      <c r="G32" s="766"/>
      <c r="H32" s="766"/>
      <c r="I32" s="777"/>
      <c r="J32" s="766">
        <v>10000</v>
      </c>
      <c r="K32" s="761">
        <f t="shared" si="4"/>
        <v>0</v>
      </c>
      <c r="L32" s="776">
        <v>65</v>
      </c>
      <c r="M32" s="768"/>
      <c r="N32" s="768"/>
      <c r="O32" s="768"/>
      <c r="P32" s="768"/>
      <c r="Q32" s="763"/>
      <c r="R32" s="763">
        <v>20000</v>
      </c>
      <c r="S32" s="760"/>
      <c r="T32" s="848">
        <f t="shared" si="0"/>
        <v>0</v>
      </c>
      <c r="U32" s="849"/>
      <c r="V32" s="761">
        <f t="shared" si="1"/>
        <v>20000</v>
      </c>
      <c r="W32" s="760">
        <f t="shared" si="2"/>
        <v>230000</v>
      </c>
      <c r="AE32" s="822"/>
      <c r="AI32" s="760">
        <f t="shared" si="3"/>
        <v>230000</v>
      </c>
    </row>
    <row r="33" spans="1:35" ht="14.25" customHeight="1">
      <c r="A33" s="845">
        <v>23</v>
      </c>
      <c r="B33" s="852" t="s">
        <v>318</v>
      </c>
      <c r="C33" s="853" t="s">
        <v>254</v>
      </c>
      <c r="D33" s="854" t="s">
        <v>317</v>
      </c>
      <c r="E33" s="854" t="s">
        <v>517</v>
      </c>
      <c r="F33" s="854" t="s">
        <v>317</v>
      </c>
      <c r="G33" s="771">
        <v>1</v>
      </c>
      <c r="H33" s="771">
        <v>8000</v>
      </c>
      <c r="I33" s="777"/>
      <c r="J33" s="766">
        <v>10000</v>
      </c>
      <c r="K33" s="761">
        <f t="shared" si="4"/>
        <v>8000</v>
      </c>
      <c r="L33" s="776">
        <v>65</v>
      </c>
      <c r="M33" s="768"/>
      <c r="N33" s="768"/>
      <c r="O33" s="768"/>
      <c r="P33" s="768"/>
      <c r="Q33" s="763"/>
      <c r="R33" s="770"/>
      <c r="S33" s="760"/>
      <c r="T33" s="848">
        <f t="shared" si="0"/>
        <v>0</v>
      </c>
      <c r="U33" s="849"/>
      <c r="V33" s="761">
        <f t="shared" si="1"/>
        <v>5200</v>
      </c>
      <c r="W33" s="760">
        <f t="shared" si="2"/>
        <v>59800</v>
      </c>
      <c r="AE33" s="822"/>
      <c r="AI33" s="760">
        <f t="shared" si="3"/>
        <v>59800</v>
      </c>
    </row>
    <row r="34" spans="1:35" ht="14.25" customHeight="1">
      <c r="A34" s="764">
        <v>24</v>
      </c>
      <c r="B34" s="774" t="s">
        <v>326</v>
      </c>
      <c r="C34" s="846" t="s">
        <v>254</v>
      </c>
      <c r="D34" s="847" t="s">
        <v>526</v>
      </c>
      <c r="E34" s="847" t="s">
        <v>517</v>
      </c>
      <c r="F34" s="847" t="s">
        <v>526</v>
      </c>
      <c r="G34" s="771"/>
      <c r="H34" s="771">
        <v>12000</v>
      </c>
      <c r="I34" s="777"/>
      <c r="J34" s="766">
        <v>10000</v>
      </c>
      <c r="K34" s="761">
        <f t="shared" si="4"/>
        <v>0</v>
      </c>
      <c r="L34" s="776">
        <v>65</v>
      </c>
      <c r="M34" s="768"/>
      <c r="N34" s="768"/>
      <c r="O34" s="768"/>
      <c r="P34" s="768"/>
      <c r="Q34" s="763"/>
      <c r="R34" s="770">
        <v>10000</v>
      </c>
      <c r="S34" s="760"/>
      <c r="T34" s="848">
        <f t="shared" si="0"/>
        <v>0</v>
      </c>
      <c r="U34" s="849"/>
      <c r="V34" s="761">
        <f t="shared" si="1"/>
        <v>10000</v>
      </c>
      <c r="W34" s="760">
        <f t="shared" si="2"/>
        <v>115000</v>
      </c>
      <c r="AE34" s="822"/>
      <c r="AI34" s="760">
        <f t="shared" si="3"/>
        <v>115000</v>
      </c>
    </row>
    <row r="35" spans="1:35" ht="14.25" customHeight="1">
      <c r="A35" s="845">
        <v>25</v>
      </c>
      <c r="B35" s="774" t="s">
        <v>325</v>
      </c>
      <c r="C35" s="846" t="s">
        <v>254</v>
      </c>
      <c r="D35" s="847" t="s">
        <v>526</v>
      </c>
      <c r="E35" s="847" t="s">
        <v>517</v>
      </c>
      <c r="F35" s="847" t="s">
        <v>526</v>
      </c>
      <c r="G35" s="771">
        <v>2</v>
      </c>
      <c r="H35" s="771">
        <v>12000</v>
      </c>
      <c r="I35" s="777">
        <v>1</v>
      </c>
      <c r="J35" s="766">
        <v>10000</v>
      </c>
      <c r="K35" s="761">
        <f t="shared" si="4"/>
        <v>34000</v>
      </c>
      <c r="L35" s="776">
        <v>65</v>
      </c>
      <c r="M35" s="768"/>
      <c r="N35" s="768"/>
      <c r="O35" s="768"/>
      <c r="P35" s="768"/>
      <c r="Q35" s="763"/>
      <c r="R35" s="770">
        <v>10000</v>
      </c>
      <c r="S35" s="760"/>
      <c r="T35" s="848">
        <f t="shared" si="0"/>
        <v>1</v>
      </c>
      <c r="U35" s="849"/>
      <c r="V35" s="761">
        <f t="shared" si="1"/>
        <v>32100</v>
      </c>
      <c r="W35" s="760">
        <f t="shared" si="2"/>
        <v>369150</v>
      </c>
      <c r="AE35" s="822"/>
      <c r="AI35" s="760">
        <f t="shared" si="3"/>
        <v>369150</v>
      </c>
    </row>
    <row r="36" spans="1:35" ht="14.25" customHeight="1">
      <c r="A36" s="764">
        <v>26</v>
      </c>
      <c r="B36" s="852" t="s">
        <v>442</v>
      </c>
      <c r="C36" s="853" t="s">
        <v>254</v>
      </c>
      <c r="D36" s="847" t="s">
        <v>527</v>
      </c>
      <c r="E36" s="854" t="s">
        <v>517</v>
      </c>
      <c r="F36" s="847" t="s">
        <v>527</v>
      </c>
      <c r="G36" s="771">
        <v>1</v>
      </c>
      <c r="H36" s="771">
        <v>12000</v>
      </c>
      <c r="I36" s="777"/>
      <c r="J36" s="766">
        <v>10000</v>
      </c>
      <c r="K36" s="761">
        <f t="shared" si="4"/>
        <v>12000</v>
      </c>
      <c r="L36" s="776">
        <v>65</v>
      </c>
      <c r="M36" s="768"/>
      <c r="N36" s="768"/>
      <c r="O36" s="768"/>
      <c r="P36" s="768"/>
      <c r="Q36" s="763"/>
      <c r="R36" s="770"/>
      <c r="S36" s="760"/>
      <c r="T36" s="848">
        <f t="shared" si="0"/>
        <v>0</v>
      </c>
      <c r="U36" s="849"/>
      <c r="V36" s="761">
        <f t="shared" si="1"/>
        <v>7800</v>
      </c>
      <c r="W36" s="760">
        <f t="shared" si="2"/>
        <v>89700</v>
      </c>
      <c r="AE36" s="822"/>
      <c r="AI36" s="760">
        <f t="shared" si="3"/>
        <v>89700</v>
      </c>
    </row>
    <row r="37" spans="1:35" ht="14.25" customHeight="1">
      <c r="A37" s="845">
        <v>27</v>
      </c>
      <c r="B37" s="852" t="s">
        <v>528</v>
      </c>
      <c r="C37" s="853" t="s">
        <v>254</v>
      </c>
      <c r="D37" s="854" t="s">
        <v>529</v>
      </c>
      <c r="E37" s="854" t="s">
        <v>517</v>
      </c>
      <c r="F37" s="854" t="s">
        <v>529</v>
      </c>
      <c r="G37" s="771">
        <v>2</v>
      </c>
      <c r="H37" s="771">
        <v>12000</v>
      </c>
      <c r="I37" s="777">
        <v>3</v>
      </c>
      <c r="J37" s="766">
        <v>10000</v>
      </c>
      <c r="K37" s="761">
        <f t="shared" si="4"/>
        <v>54000</v>
      </c>
      <c r="L37" s="776">
        <v>65</v>
      </c>
      <c r="M37" s="768"/>
      <c r="N37" s="768"/>
      <c r="O37" s="768"/>
      <c r="P37" s="768"/>
      <c r="Q37" s="763"/>
      <c r="R37" s="770"/>
      <c r="S37" s="760"/>
      <c r="T37" s="848">
        <f t="shared" si="0"/>
        <v>3</v>
      </c>
      <c r="U37" s="849"/>
      <c r="V37" s="761">
        <f t="shared" si="1"/>
        <v>35100</v>
      </c>
      <c r="W37" s="760">
        <f t="shared" si="2"/>
        <v>403650</v>
      </c>
      <c r="AE37" s="822"/>
      <c r="AI37" s="760">
        <f t="shared" si="3"/>
        <v>403650</v>
      </c>
    </row>
    <row r="38" spans="1:35" ht="14.25" customHeight="1">
      <c r="A38" s="764">
        <v>28</v>
      </c>
      <c r="B38" s="852" t="s">
        <v>530</v>
      </c>
      <c r="C38" s="853" t="s">
        <v>254</v>
      </c>
      <c r="D38" s="854" t="s">
        <v>529</v>
      </c>
      <c r="E38" s="854" t="s">
        <v>517</v>
      </c>
      <c r="F38" s="854" t="s">
        <v>529</v>
      </c>
      <c r="G38" s="771"/>
      <c r="H38" s="771">
        <v>12000</v>
      </c>
      <c r="I38" s="777">
        <v>3</v>
      </c>
      <c r="J38" s="766">
        <v>10000</v>
      </c>
      <c r="K38" s="761">
        <f t="shared" si="4"/>
        <v>30000</v>
      </c>
      <c r="L38" s="776">
        <v>65</v>
      </c>
      <c r="M38" s="768"/>
      <c r="N38" s="768"/>
      <c r="O38" s="768"/>
      <c r="P38" s="768"/>
      <c r="Q38" s="763">
        <v>4000</v>
      </c>
      <c r="R38" s="770"/>
      <c r="S38" s="760"/>
      <c r="T38" s="848">
        <f t="shared" si="0"/>
        <v>3</v>
      </c>
      <c r="U38" s="849"/>
      <c r="V38" s="761">
        <f t="shared" si="1"/>
        <v>23500</v>
      </c>
      <c r="W38" s="760">
        <f t="shared" si="2"/>
        <v>270250</v>
      </c>
      <c r="AE38" s="822"/>
      <c r="AI38" s="760">
        <f t="shared" si="3"/>
        <v>270250</v>
      </c>
    </row>
    <row r="39" spans="1:35" ht="14.25" customHeight="1">
      <c r="A39" s="845">
        <v>29</v>
      </c>
      <c r="B39" s="852" t="s">
        <v>461</v>
      </c>
      <c r="C39" s="853" t="s">
        <v>254</v>
      </c>
      <c r="D39" s="847" t="s">
        <v>265</v>
      </c>
      <c r="E39" s="854" t="s">
        <v>517</v>
      </c>
      <c r="F39" s="847" t="s">
        <v>265</v>
      </c>
      <c r="G39" s="771"/>
      <c r="H39" s="771"/>
      <c r="I39" s="777"/>
      <c r="J39" s="766">
        <v>10000</v>
      </c>
      <c r="K39" s="761">
        <f t="shared" si="4"/>
        <v>0</v>
      </c>
      <c r="L39" s="776">
        <v>65</v>
      </c>
      <c r="M39" s="768"/>
      <c r="N39" s="768"/>
      <c r="O39" s="768"/>
      <c r="P39" s="768"/>
      <c r="Q39" s="763">
        <v>4000</v>
      </c>
      <c r="R39" s="770"/>
      <c r="S39" s="760"/>
      <c r="T39" s="848">
        <f t="shared" si="0"/>
        <v>0</v>
      </c>
      <c r="U39" s="849"/>
      <c r="V39" s="761">
        <f t="shared" si="1"/>
        <v>4000</v>
      </c>
      <c r="W39" s="760">
        <f t="shared" si="2"/>
        <v>46000</v>
      </c>
      <c r="AE39" s="822"/>
      <c r="AI39" s="760">
        <f t="shared" si="3"/>
        <v>46000</v>
      </c>
    </row>
    <row r="40" spans="1:35" ht="14.25" customHeight="1">
      <c r="A40" s="764">
        <v>30</v>
      </c>
      <c r="B40" s="852" t="s">
        <v>336</v>
      </c>
      <c r="C40" s="853" t="s">
        <v>254</v>
      </c>
      <c r="D40" s="854" t="s">
        <v>531</v>
      </c>
      <c r="E40" s="854" t="s">
        <v>517</v>
      </c>
      <c r="F40" s="854" t="s">
        <v>531</v>
      </c>
      <c r="G40" s="771">
        <v>5</v>
      </c>
      <c r="H40" s="771">
        <v>12000</v>
      </c>
      <c r="I40" s="777">
        <v>1</v>
      </c>
      <c r="J40" s="766">
        <v>10000</v>
      </c>
      <c r="K40" s="761">
        <f t="shared" si="4"/>
        <v>70000</v>
      </c>
      <c r="L40" s="776">
        <v>65</v>
      </c>
      <c r="M40" s="768"/>
      <c r="N40" s="768"/>
      <c r="O40" s="768"/>
      <c r="P40" s="768"/>
      <c r="Q40" s="763"/>
      <c r="R40" s="770"/>
      <c r="S40" s="760"/>
      <c r="T40" s="848">
        <f t="shared" si="0"/>
        <v>1</v>
      </c>
      <c r="U40" s="849"/>
      <c r="V40" s="761">
        <f t="shared" si="1"/>
        <v>45500</v>
      </c>
      <c r="W40" s="760">
        <f t="shared" si="2"/>
        <v>523250</v>
      </c>
      <c r="AE40" s="822"/>
      <c r="AI40" s="760">
        <f t="shared" si="3"/>
        <v>523250</v>
      </c>
    </row>
    <row r="41" spans="1:35" ht="14.25" customHeight="1">
      <c r="A41" s="845">
        <v>31</v>
      </c>
      <c r="B41" s="852" t="s">
        <v>337</v>
      </c>
      <c r="C41" s="853" t="s">
        <v>254</v>
      </c>
      <c r="D41" s="854" t="s">
        <v>531</v>
      </c>
      <c r="E41" s="854" t="s">
        <v>517</v>
      </c>
      <c r="F41" s="854" t="s">
        <v>531</v>
      </c>
      <c r="G41" s="771">
        <v>1</v>
      </c>
      <c r="H41" s="771">
        <v>12000</v>
      </c>
      <c r="I41" s="777"/>
      <c r="J41" s="766">
        <v>10000</v>
      </c>
      <c r="K41" s="761">
        <f t="shared" si="4"/>
        <v>12000</v>
      </c>
      <c r="L41" s="776">
        <v>65</v>
      </c>
      <c r="M41" s="768"/>
      <c r="N41" s="768"/>
      <c r="O41" s="768"/>
      <c r="P41" s="768"/>
      <c r="Q41" s="763">
        <v>4000</v>
      </c>
      <c r="R41" s="770"/>
      <c r="S41" s="760"/>
      <c r="T41" s="848">
        <f t="shared" si="0"/>
        <v>0</v>
      </c>
      <c r="U41" s="849"/>
      <c r="V41" s="761">
        <f t="shared" si="1"/>
        <v>11800</v>
      </c>
      <c r="W41" s="760">
        <f t="shared" si="2"/>
        <v>135700</v>
      </c>
      <c r="AE41" s="822"/>
      <c r="AI41" s="760">
        <f t="shared" si="3"/>
        <v>135700</v>
      </c>
    </row>
    <row r="42" spans="1:35" ht="14.25" customHeight="1">
      <c r="A42" s="764">
        <v>32</v>
      </c>
      <c r="B42" s="852" t="s">
        <v>532</v>
      </c>
      <c r="C42" s="853" t="s">
        <v>254</v>
      </c>
      <c r="D42" s="854" t="s">
        <v>317</v>
      </c>
      <c r="E42" s="854" t="s">
        <v>517</v>
      </c>
      <c r="F42" s="854" t="s">
        <v>317</v>
      </c>
      <c r="G42" s="771">
        <v>4</v>
      </c>
      <c r="H42" s="771">
        <v>8000</v>
      </c>
      <c r="I42" s="777"/>
      <c r="J42" s="766">
        <v>10000</v>
      </c>
      <c r="K42" s="761">
        <f t="shared" si="4"/>
        <v>32000</v>
      </c>
      <c r="L42" s="776">
        <v>65</v>
      </c>
      <c r="M42" s="768"/>
      <c r="N42" s="768"/>
      <c r="O42" s="768"/>
      <c r="P42" s="768"/>
      <c r="Q42" s="763"/>
      <c r="R42" s="770"/>
      <c r="S42" s="760"/>
      <c r="T42" s="848">
        <f t="shared" si="0"/>
        <v>0</v>
      </c>
      <c r="U42" s="849"/>
      <c r="V42" s="761">
        <f t="shared" ref="V42:V79" si="6">SUM(I42*J42+G42*H42)*65%+Q42+R42+P42</f>
        <v>20800</v>
      </c>
      <c r="W42" s="760">
        <f t="shared" si="2"/>
        <v>239200</v>
      </c>
      <c r="AE42" s="822"/>
      <c r="AI42" s="760">
        <f t="shared" si="3"/>
        <v>239200</v>
      </c>
    </row>
    <row r="43" spans="1:35" ht="14.25" customHeight="1">
      <c r="A43" s="845">
        <v>33</v>
      </c>
      <c r="B43" s="852" t="s">
        <v>533</v>
      </c>
      <c r="C43" s="853" t="s">
        <v>254</v>
      </c>
      <c r="D43" s="847" t="s">
        <v>534</v>
      </c>
      <c r="E43" s="854" t="s">
        <v>517</v>
      </c>
      <c r="F43" s="854" t="s">
        <v>534</v>
      </c>
      <c r="G43" s="771">
        <v>1</v>
      </c>
      <c r="H43" s="771">
        <v>12000</v>
      </c>
      <c r="I43" s="777"/>
      <c r="J43" s="766">
        <v>10000</v>
      </c>
      <c r="K43" s="761">
        <f t="shared" si="4"/>
        <v>12000</v>
      </c>
      <c r="L43" s="776">
        <v>65</v>
      </c>
      <c r="M43" s="768"/>
      <c r="N43" s="768"/>
      <c r="O43" s="768"/>
      <c r="P43" s="768"/>
      <c r="Q43" s="763">
        <v>4000</v>
      </c>
      <c r="R43" s="770"/>
      <c r="S43" s="760"/>
      <c r="T43" s="848">
        <f t="shared" si="0"/>
        <v>0</v>
      </c>
      <c r="U43" s="849"/>
      <c r="V43" s="761">
        <f t="shared" si="6"/>
        <v>11800</v>
      </c>
      <c r="W43" s="760">
        <f t="shared" si="2"/>
        <v>135700</v>
      </c>
      <c r="AE43" s="822"/>
      <c r="AI43" s="760">
        <f t="shared" si="3"/>
        <v>135700</v>
      </c>
    </row>
    <row r="44" spans="1:35" ht="14.25" customHeight="1">
      <c r="A44" s="764">
        <v>34</v>
      </c>
      <c r="B44" s="774" t="s">
        <v>321</v>
      </c>
      <c r="C44" s="853" t="s">
        <v>254</v>
      </c>
      <c r="D44" s="847" t="s">
        <v>534</v>
      </c>
      <c r="E44" s="854" t="s">
        <v>517</v>
      </c>
      <c r="F44" s="854" t="s">
        <v>534</v>
      </c>
      <c r="G44" s="771"/>
      <c r="H44" s="771"/>
      <c r="I44" s="777">
        <v>1</v>
      </c>
      <c r="J44" s="766">
        <v>10000</v>
      </c>
      <c r="K44" s="761">
        <f t="shared" ref="K44:K71" si="7">SUM(I44*J44)+G44*H44</f>
        <v>10000</v>
      </c>
      <c r="L44" s="776">
        <v>65</v>
      </c>
      <c r="M44" s="768"/>
      <c r="N44" s="768"/>
      <c r="O44" s="768"/>
      <c r="P44" s="768"/>
      <c r="Q44" s="763"/>
      <c r="R44" s="770"/>
      <c r="S44" s="760"/>
      <c r="T44" s="848">
        <f t="shared" si="0"/>
        <v>1</v>
      </c>
      <c r="U44" s="849"/>
      <c r="V44" s="761">
        <f t="shared" si="6"/>
        <v>6500</v>
      </c>
      <c r="W44" s="760">
        <f t="shared" si="2"/>
        <v>74750</v>
      </c>
      <c r="AE44" s="822"/>
      <c r="AI44" s="760">
        <f t="shared" si="3"/>
        <v>74750</v>
      </c>
    </row>
    <row r="45" spans="1:35" ht="14.25" customHeight="1">
      <c r="A45" s="845">
        <v>35</v>
      </c>
      <c r="B45" s="852" t="s">
        <v>350</v>
      </c>
      <c r="C45" s="853" t="s">
        <v>254</v>
      </c>
      <c r="D45" s="847" t="s">
        <v>265</v>
      </c>
      <c r="E45" s="854" t="s">
        <v>517</v>
      </c>
      <c r="F45" s="847" t="s">
        <v>265</v>
      </c>
      <c r="G45" s="771">
        <v>1</v>
      </c>
      <c r="H45" s="771">
        <v>12000</v>
      </c>
      <c r="I45" s="777"/>
      <c r="J45" s="766">
        <v>10000</v>
      </c>
      <c r="K45" s="761">
        <f t="shared" si="7"/>
        <v>12000</v>
      </c>
      <c r="L45" s="776">
        <v>65</v>
      </c>
      <c r="M45" s="768"/>
      <c r="N45" s="768"/>
      <c r="O45" s="768"/>
      <c r="P45" s="768"/>
      <c r="Q45" s="763">
        <v>4000</v>
      </c>
      <c r="R45" s="770"/>
      <c r="S45" s="760"/>
      <c r="T45" s="848">
        <f t="shared" si="0"/>
        <v>0</v>
      </c>
      <c r="U45" s="849"/>
      <c r="V45" s="761">
        <f t="shared" si="6"/>
        <v>11800</v>
      </c>
      <c r="W45" s="760">
        <f t="shared" si="2"/>
        <v>135700</v>
      </c>
      <c r="AE45" s="822"/>
      <c r="AI45" s="760">
        <f t="shared" si="3"/>
        <v>135700</v>
      </c>
    </row>
    <row r="46" spans="1:35" ht="14.25" customHeight="1">
      <c r="A46" s="764">
        <v>36</v>
      </c>
      <c r="B46" s="852" t="s">
        <v>348</v>
      </c>
      <c r="C46" s="853" t="s">
        <v>254</v>
      </c>
      <c r="D46" s="847" t="s">
        <v>265</v>
      </c>
      <c r="E46" s="854" t="s">
        <v>517</v>
      </c>
      <c r="F46" s="847" t="s">
        <v>265</v>
      </c>
      <c r="G46" s="771">
        <v>8</v>
      </c>
      <c r="H46" s="771">
        <v>12000</v>
      </c>
      <c r="I46" s="777">
        <v>1</v>
      </c>
      <c r="J46" s="766">
        <v>10000</v>
      </c>
      <c r="K46" s="761">
        <f t="shared" si="7"/>
        <v>106000</v>
      </c>
      <c r="L46" s="776">
        <v>65</v>
      </c>
      <c r="M46" s="768"/>
      <c r="N46" s="768"/>
      <c r="O46" s="768"/>
      <c r="P46" s="768"/>
      <c r="Q46" s="763"/>
      <c r="R46" s="770"/>
      <c r="S46" s="760"/>
      <c r="T46" s="848">
        <f t="shared" si="0"/>
        <v>1</v>
      </c>
      <c r="U46" s="849"/>
      <c r="V46" s="761">
        <f t="shared" si="6"/>
        <v>68900</v>
      </c>
      <c r="W46" s="760">
        <f t="shared" si="2"/>
        <v>792350</v>
      </c>
      <c r="AE46" s="822"/>
      <c r="AI46" s="760">
        <f t="shared" si="3"/>
        <v>792350</v>
      </c>
    </row>
    <row r="47" spans="1:35" ht="14.25" customHeight="1">
      <c r="A47" s="845">
        <v>37</v>
      </c>
      <c r="B47" s="774" t="s">
        <v>535</v>
      </c>
      <c r="C47" s="846" t="s">
        <v>254</v>
      </c>
      <c r="D47" s="847" t="s">
        <v>265</v>
      </c>
      <c r="E47" s="847" t="s">
        <v>517</v>
      </c>
      <c r="F47" s="847" t="s">
        <v>265</v>
      </c>
      <c r="G47" s="771">
        <v>1</v>
      </c>
      <c r="H47" s="771">
        <v>12000</v>
      </c>
      <c r="I47" s="777"/>
      <c r="J47" s="766">
        <v>10000</v>
      </c>
      <c r="K47" s="761">
        <f t="shared" si="7"/>
        <v>12000</v>
      </c>
      <c r="L47" s="776">
        <v>65</v>
      </c>
      <c r="M47" s="768"/>
      <c r="N47" s="768"/>
      <c r="O47" s="768"/>
      <c r="P47" s="768"/>
      <c r="Q47" s="778"/>
      <c r="R47" s="772"/>
      <c r="S47" s="760"/>
      <c r="T47" s="848">
        <f t="shared" si="0"/>
        <v>0</v>
      </c>
      <c r="U47" s="849"/>
      <c r="V47" s="761">
        <f t="shared" si="6"/>
        <v>7800</v>
      </c>
      <c r="W47" s="760">
        <f t="shared" si="2"/>
        <v>89700</v>
      </c>
      <c r="AE47" s="822"/>
      <c r="AI47" s="760">
        <f t="shared" si="3"/>
        <v>89700</v>
      </c>
    </row>
    <row r="48" spans="1:35" ht="14.25" customHeight="1">
      <c r="A48" s="764">
        <v>38</v>
      </c>
      <c r="B48" s="774" t="s">
        <v>536</v>
      </c>
      <c r="C48" s="855" t="s">
        <v>254</v>
      </c>
      <c r="D48" s="847" t="s">
        <v>265</v>
      </c>
      <c r="E48" s="847" t="s">
        <v>525</v>
      </c>
      <c r="F48" s="847" t="s">
        <v>265</v>
      </c>
      <c r="G48" s="771"/>
      <c r="H48" s="771"/>
      <c r="I48" s="777">
        <v>1</v>
      </c>
      <c r="J48" s="766">
        <v>10000</v>
      </c>
      <c r="K48" s="761">
        <f t="shared" si="7"/>
        <v>10000</v>
      </c>
      <c r="L48" s="776">
        <v>65</v>
      </c>
      <c r="M48" s="768"/>
      <c r="N48" s="768"/>
      <c r="O48" s="768"/>
      <c r="P48" s="768"/>
      <c r="Q48" s="778"/>
      <c r="R48" s="778">
        <v>10000</v>
      </c>
      <c r="S48" s="760"/>
      <c r="T48" s="848">
        <f t="shared" si="0"/>
        <v>1</v>
      </c>
      <c r="U48" s="849"/>
      <c r="V48" s="761">
        <f t="shared" si="6"/>
        <v>16500</v>
      </c>
      <c r="W48" s="760">
        <f t="shared" si="2"/>
        <v>189750</v>
      </c>
      <c r="AE48" s="822"/>
      <c r="AI48" s="760">
        <f t="shared" si="3"/>
        <v>189750</v>
      </c>
    </row>
    <row r="49" spans="1:35" ht="14.25" customHeight="1">
      <c r="A49" s="845">
        <v>39</v>
      </c>
      <c r="B49" s="774" t="s">
        <v>451</v>
      </c>
      <c r="C49" s="855" t="s">
        <v>254</v>
      </c>
      <c r="D49" s="847" t="s">
        <v>265</v>
      </c>
      <c r="E49" s="847" t="s">
        <v>525</v>
      </c>
      <c r="F49" s="847" t="s">
        <v>265</v>
      </c>
      <c r="G49" s="771">
        <v>3</v>
      </c>
      <c r="H49" s="771">
        <v>12000</v>
      </c>
      <c r="I49" s="777"/>
      <c r="J49" s="766">
        <v>10000</v>
      </c>
      <c r="K49" s="761">
        <f t="shared" si="7"/>
        <v>36000</v>
      </c>
      <c r="L49" s="776">
        <v>65</v>
      </c>
      <c r="M49" s="768"/>
      <c r="N49" s="768"/>
      <c r="O49" s="768"/>
      <c r="P49" s="768"/>
      <c r="Q49" s="778"/>
      <c r="R49" s="778"/>
      <c r="S49" s="760"/>
      <c r="T49" s="848">
        <f t="shared" si="0"/>
        <v>0</v>
      </c>
      <c r="U49" s="849"/>
      <c r="V49" s="761">
        <f t="shared" si="6"/>
        <v>23400</v>
      </c>
      <c r="W49" s="760">
        <f t="shared" si="2"/>
        <v>269100</v>
      </c>
      <c r="AE49" s="822"/>
      <c r="AI49" s="760">
        <f t="shared" si="3"/>
        <v>269100</v>
      </c>
    </row>
    <row r="50" spans="1:35" ht="14.25" customHeight="1">
      <c r="A50" s="764">
        <v>40</v>
      </c>
      <c r="B50" s="774" t="s">
        <v>266</v>
      </c>
      <c r="C50" s="855" t="s">
        <v>254</v>
      </c>
      <c r="D50" s="847" t="s">
        <v>265</v>
      </c>
      <c r="E50" s="847" t="s">
        <v>525</v>
      </c>
      <c r="F50" s="847" t="s">
        <v>265</v>
      </c>
      <c r="G50" s="771">
        <v>3</v>
      </c>
      <c r="H50" s="771">
        <v>12000</v>
      </c>
      <c r="I50" s="777"/>
      <c r="J50" s="766">
        <v>10000</v>
      </c>
      <c r="K50" s="761">
        <f t="shared" si="7"/>
        <v>36000</v>
      </c>
      <c r="L50" s="776">
        <v>65</v>
      </c>
      <c r="M50" s="768"/>
      <c r="N50" s="768"/>
      <c r="O50" s="768"/>
      <c r="P50" s="768"/>
      <c r="Q50" s="778">
        <v>4000</v>
      </c>
      <c r="R50" s="772"/>
      <c r="S50" s="760"/>
      <c r="T50" s="848">
        <f t="shared" si="0"/>
        <v>0</v>
      </c>
      <c r="U50" s="849"/>
      <c r="V50" s="761">
        <f t="shared" si="6"/>
        <v>27400</v>
      </c>
      <c r="W50" s="760">
        <f t="shared" si="2"/>
        <v>315100</v>
      </c>
      <c r="AE50" s="822"/>
      <c r="AI50" s="760">
        <f t="shared" si="3"/>
        <v>315100</v>
      </c>
    </row>
    <row r="51" spans="1:35" ht="14.25" customHeight="1">
      <c r="A51" s="845">
        <v>41</v>
      </c>
      <c r="B51" s="774" t="s">
        <v>352</v>
      </c>
      <c r="C51" s="855" t="s">
        <v>254</v>
      </c>
      <c r="D51" s="847" t="s">
        <v>265</v>
      </c>
      <c r="E51" s="847" t="s">
        <v>525</v>
      </c>
      <c r="F51" s="847" t="s">
        <v>265</v>
      </c>
      <c r="G51" s="771"/>
      <c r="H51" s="771"/>
      <c r="I51" s="777">
        <v>4</v>
      </c>
      <c r="J51" s="766">
        <v>10000</v>
      </c>
      <c r="K51" s="761">
        <f t="shared" si="7"/>
        <v>40000</v>
      </c>
      <c r="L51" s="776">
        <v>65</v>
      </c>
      <c r="M51" s="768"/>
      <c r="N51" s="768"/>
      <c r="O51" s="768"/>
      <c r="P51" s="768"/>
      <c r="Q51" s="778"/>
      <c r="R51" s="772">
        <v>10000</v>
      </c>
      <c r="S51" s="760"/>
      <c r="T51" s="848">
        <f t="shared" si="0"/>
        <v>4</v>
      </c>
      <c r="U51" s="849"/>
      <c r="V51" s="761">
        <f t="shared" si="6"/>
        <v>36000</v>
      </c>
      <c r="W51" s="760">
        <f t="shared" si="2"/>
        <v>414000</v>
      </c>
      <c r="AE51" s="822"/>
      <c r="AI51" s="760">
        <f t="shared" si="3"/>
        <v>414000</v>
      </c>
    </row>
    <row r="52" spans="1:35" ht="14.25" customHeight="1">
      <c r="A52" s="764">
        <v>42</v>
      </c>
      <c r="B52" s="774" t="s">
        <v>537</v>
      </c>
      <c r="C52" s="855" t="s">
        <v>254</v>
      </c>
      <c r="D52" s="847" t="s">
        <v>265</v>
      </c>
      <c r="E52" s="847" t="s">
        <v>525</v>
      </c>
      <c r="F52" s="847" t="s">
        <v>265</v>
      </c>
      <c r="G52" s="771">
        <v>1</v>
      </c>
      <c r="H52" s="771">
        <v>12000</v>
      </c>
      <c r="I52" s="777"/>
      <c r="J52" s="766">
        <v>8000</v>
      </c>
      <c r="K52" s="761">
        <f t="shared" ref="K52" si="8">SUM(I52*J52)+G52*H52</f>
        <v>12000</v>
      </c>
      <c r="L52" s="776">
        <v>65</v>
      </c>
      <c r="M52" s="768"/>
      <c r="N52" s="768"/>
      <c r="O52" s="768"/>
      <c r="P52" s="768"/>
      <c r="Q52" s="778">
        <v>8000</v>
      </c>
      <c r="R52" s="772"/>
      <c r="S52" s="760"/>
      <c r="T52" s="848">
        <f t="shared" si="0"/>
        <v>0</v>
      </c>
      <c r="U52" s="849"/>
      <c r="V52" s="761">
        <f t="shared" ref="V52" si="9">SUM(I52*J52+G52*H52)*65%+Q52+R52+P52</f>
        <v>15800</v>
      </c>
      <c r="W52" s="760">
        <f t="shared" si="2"/>
        <v>181700</v>
      </c>
      <c r="AE52" s="822"/>
      <c r="AI52" s="760">
        <f t="shared" si="3"/>
        <v>181700</v>
      </c>
    </row>
    <row r="53" spans="1:35" ht="14.25" customHeight="1">
      <c r="A53" s="845">
        <v>43</v>
      </c>
      <c r="B53" s="774" t="s">
        <v>358</v>
      </c>
      <c r="C53" s="846" t="s">
        <v>254</v>
      </c>
      <c r="D53" s="847" t="s">
        <v>355</v>
      </c>
      <c r="E53" s="847" t="s">
        <v>511</v>
      </c>
      <c r="F53" s="847" t="s">
        <v>355</v>
      </c>
      <c r="G53" s="766">
        <v>6</v>
      </c>
      <c r="H53" s="766">
        <v>12000</v>
      </c>
      <c r="I53" s="766"/>
      <c r="J53" s="766">
        <v>10000</v>
      </c>
      <c r="K53" s="761">
        <f t="shared" si="7"/>
        <v>72000</v>
      </c>
      <c r="L53" s="760">
        <v>65</v>
      </c>
      <c r="M53" s="768"/>
      <c r="N53" s="768"/>
      <c r="O53" s="768"/>
      <c r="P53" s="768"/>
      <c r="Q53" s="763"/>
      <c r="R53" s="763"/>
      <c r="S53" s="760"/>
      <c r="T53" s="848">
        <f t="shared" si="0"/>
        <v>0</v>
      </c>
      <c r="U53" s="849"/>
      <c r="V53" s="761">
        <f t="shared" si="6"/>
        <v>46800</v>
      </c>
      <c r="W53" s="760">
        <f t="shared" si="2"/>
        <v>538200</v>
      </c>
      <c r="AE53" s="822"/>
      <c r="AI53" s="760">
        <f t="shared" si="3"/>
        <v>538200</v>
      </c>
    </row>
    <row r="54" spans="1:35" ht="14.25" customHeight="1">
      <c r="A54" s="764">
        <v>44</v>
      </c>
      <c r="B54" s="548" t="s">
        <v>359</v>
      </c>
      <c r="C54" s="846" t="s">
        <v>254</v>
      </c>
      <c r="D54" s="847" t="s">
        <v>355</v>
      </c>
      <c r="E54" s="847" t="s">
        <v>511</v>
      </c>
      <c r="F54" s="847" t="s">
        <v>355</v>
      </c>
      <c r="G54" s="766">
        <v>7</v>
      </c>
      <c r="H54" s="766">
        <v>12000</v>
      </c>
      <c r="I54" s="766"/>
      <c r="J54" s="766">
        <v>10000</v>
      </c>
      <c r="K54" s="761">
        <f t="shared" si="7"/>
        <v>84000</v>
      </c>
      <c r="L54" s="760">
        <v>65</v>
      </c>
      <c r="M54" s="768"/>
      <c r="N54" s="768"/>
      <c r="O54" s="768"/>
      <c r="P54" s="768"/>
      <c r="Q54" s="763"/>
      <c r="R54" s="763"/>
      <c r="S54" s="760"/>
      <c r="T54" s="848">
        <f t="shared" si="0"/>
        <v>0</v>
      </c>
      <c r="U54" s="849"/>
      <c r="V54" s="761">
        <f t="shared" si="6"/>
        <v>54600</v>
      </c>
      <c r="W54" s="760">
        <f t="shared" si="2"/>
        <v>627900</v>
      </c>
      <c r="AE54" s="822"/>
      <c r="AI54" s="760">
        <f t="shared" si="3"/>
        <v>627900</v>
      </c>
    </row>
    <row r="55" spans="1:35" ht="14.25" customHeight="1">
      <c r="A55" s="845">
        <v>45</v>
      </c>
      <c r="B55" s="548" t="s">
        <v>360</v>
      </c>
      <c r="C55" s="846" t="s">
        <v>254</v>
      </c>
      <c r="D55" s="847" t="s">
        <v>355</v>
      </c>
      <c r="E55" s="847" t="s">
        <v>511</v>
      </c>
      <c r="F55" s="847" t="s">
        <v>355</v>
      </c>
      <c r="G55" s="766">
        <v>1</v>
      </c>
      <c r="H55" s="766">
        <v>12000</v>
      </c>
      <c r="I55" s="766">
        <v>1</v>
      </c>
      <c r="J55" s="766">
        <v>10000</v>
      </c>
      <c r="K55" s="761">
        <f t="shared" si="7"/>
        <v>22000</v>
      </c>
      <c r="L55" s="760">
        <v>65</v>
      </c>
      <c r="M55" s="768"/>
      <c r="N55" s="768"/>
      <c r="O55" s="768"/>
      <c r="P55" s="768"/>
      <c r="Q55" s="763"/>
      <c r="R55" s="763"/>
      <c r="S55" s="760"/>
      <c r="T55" s="848">
        <f t="shared" si="0"/>
        <v>1</v>
      </c>
      <c r="U55" s="849"/>
      <c r="V55" s="761">
        <f t="shared" si="6"/>
        <v>14300</v>
      </c>
      <c r="W55" s="760">
        <f t="shared" si="2"/>
        <v>164450</v>
      </c>
      <c r="AE55" s="822"/>
      <c r="AI55" s="760">
        <f t="shared" si="3"/>
        <v>164450</v>
      </c>
    </row>
    <row r="56" spans="1:35" ht="14.25" customHeight="1">
      <c r="A56" s="764">
        <v>46</v>
      </c>
      <c r="B56" s="774" t="s">
        <v>357</v>
      </c>
      <c r="C56" s="846" t="s">
        <v>254</v>
      </c>
      <c r="D56" s="847" t="s">
        <v>355</v>
      </c>
      <c r="E56" s="847" t="s">
        <v>525</v>
      </c>
      <c r="F56" s="847" t="s">
        <v>355</v>
      </c>
      <c r="G56" s="759">
        <v>8</v>
      </c>
      <c r="H56" s="759">
        <v>12000</v>
      </c>
      <c r="I56" s="775">
        <v>4</v>
      </c>
      <c r="J56" s="766">
        <v>10000</v>
      </c>
      <c r="K56" s="761">
        <f t="shared" si="7"/>
        <v>136000</v>
      </c>
      <c r="L56" s="776">
        <v>65</v>
      </c>
      <c r="M56" s="762"/>
      <c r="N56" s="762"/>
      <c r="O56" s="762"/>
      <c r="P56" s="762"/>
      <c r="Q56" s="763">
        <v>4000</v>
      </c>
      <c r="R56" s="763"/>
      <c r="S56" s="760"/>
      <c r="T56" s="848">
        <f t="shared" si="0"/>
        <v>4</v>
      </c>
      <c r="U56" s="849"/>
      <c r="V56" s="761">
        <f t="shared" si="6"/>
        <v>92400</v>
      </c>
      <c r="W56" s="760">
        <f t="shared" si="2"/>
        <v>1062600</v>
      </c>
      <c r="AE56" s="822"/>
      <c r="AI56" s="760">
        <f t="shared" si="3"/>
        <v>1062600</v>
      </c>
    </row>
    <row r="57" spans="1:35" ht="14.25" customHeight="1">
      <c r="A57" s="845">
        <v>47</v>
      </c>
      <c r="B57" s="852" t="s">
        <v>538</v>
      </c>
      <c r="C57" s="853" t="s">
        <v>254</v>
      </c>
      <c r="D57" s="847" t="s">
        <v>355</v>
      </c>
      <c r="E57" s="854" t="s">
        <v>517</v>
      </c>
      <c r="F57" s="847" t="s">
        <v>355</v>
      </c>
      <c r="G57" s="771">
        <v>4</v>
      </c>
      <c r="H57" s="759">
        <v>12000</v>
      </c>
      <c r="I57" s="777">
        <v>1</v>
      </c>
      <c r="J57" s="766">
        <v>10000</v>
      </c>
      <c r="K57" s="761">
        <f t="shared" si="7"/>
        <v>58000</v>
      </c>
      <c r="L57" s="776">
        <v>65</v>
      </c>
      <c r="M57" s="768"/>
      <c r="N57" s="768"/>
      <c r="O57" s="768"/>
      <c r="P57" s="768"/>
      <c r="Q57" s="763"/>
      <c r="R57" s="770"/>
      <c r="S57" s="760"/>
      <c r="T57" s="848">
        <f t="shared" si="0"/>
        <v>1</v>
      </c>
      <c r="U57" s="849"/>
      <c r="V57" s="761">
        <f t="shared" si="6"/>
        <v>37700</v>
      </c>
      <c r="W57" s="760">
        <f t="shared" si="2"/>
        <v>433550</v>
      </c>
      <c r="AE57" s="822"/>
      <c r="AI57" s="760">
        <f t="shared" si="3"/>
        <v>433550</v>
      </c>
    </row>
    <row r="58" spans="1:35" ht="14.25" customHeight="1">
      <c r="A58" s="764">
        <v>48</v>
      </c>
      <c r="B58" s="852" t="s">
        <v>539</v>
      </c>
      <c r="C58" s="853" t="s">
        <v>254</v>
      </c>
      <c r="D58" s="847" t="s">
        <v>355</v>
      </c>
      <c r="E58" s="854" t="s">
        <v>517</v>
      </c>
      <c r="F58" s="847" t="s">
        <v>355</v>
      </c>
      <c r="G58" s="771">
        <v>13</v>
      </c>
      <c r="H58" s="771">
        <v>12000</v>
      </c>
      <c r="I58" s="777"/>
      <c r="J58" s="766">
        <v>10000</v>
      </c>
      <c r="K58" s="761">
        <f t="shared" si="7"/>
        <v>156000</v>
      </c>
      <c r="L58" s="776">
        <v>65</v>
      </c>
      <c r="M58" s="768"/>
      <c r="N58" s="768"/>
      <c r="O58" s="768"/>
      <c r="P58" s="768"/>
      <c r="Q58" s="763"/>
      <c r="R58" s="770"/>
      <c r="S58" s="760"/>
      <c r="T58" s="848">
        <f t="shared" si="0"/>
        <v>0</v>
      </c>
      <c r="U58" s="849"/>
      <c r="V58" s="761">
        <f t="shared" si="6"/>
        <v>101400</v>
      </c>
      <c r="W58" s="760">
        <f t="shared" si="2"/>
        <v>1166100</v>
      </c>
      <c r="AE58" s="822"/>
      <c r="AI58" s="760">
        <f t="shared" si="3"/>
        <v>1166100</v>
      </c>
    </row>
    <row r="59" spans="1:35" ht="14.25" customHeight="1">
      <c r="A59" s="845">
        <v>49</v>
      </c>
      <c r="B59" s="774" t="s">
        <v>319</v>
      </c>
      <c r="C59" s="846" t="s">
        <v>254</v>
      </c>
      <c r="D59" s="847" t="s">
        <v>317</v>
      </c>
      <c r="E59" s="847" t="s">
        <v>511</v>
      </c>
      <c r="F59" s="847" t="s">
        <v>317</v>
      </c>
      <c r="G59" s="766"/>
      <c r="H59" s="766"/>
      <c r="I59" s="777">
        <v>4</v>
      </c>
      <c r="J59" s="766">
        <v>8000</v>
      </c>
      <c r="K59" s="761">
        <f t="shared" si="7"/>
        <v>32000</v>
      </c>
      <c r="L59" s="776">
        <v>65</v>
      </c>
      <c r="M59" s="768"/>
      <c r="N59" s="768"/>
      <c r="O59" s="768"/>
      <c r="P59" s="768"/>
      <c r="Q59" s="763"/>
      <c r="R59" s="763"/>
      <c r="S59" s="760"/>
      <c r="T59" s="848">
        <f t="shared" si="0"/>
        <v>4</v>
      </c>
      <c r="U59" s="849"/>
      <c r="V59" s="761">
        <f t="shared" si="6"/>
        <v>20800</v>
      </c>
      <c r="W59" s="760">
        <f t="shared" si="2"/>
        <v>239200</v>
      </c>
      <c r="AE59" s="822"/>
      <c r="AI59" s="760">
        <f t="shared" si="3"/>
        <v>239200</v>
      </c>
    </row>
    <row r="60" spans="1:35" ht="14.25" customHeight="1">
      <c r="A60" s="764">
        <v>50</v>
      </c>
      <c r="B60" s="774" t="s">
        <v>540</v>
      </c>
      <c r="C60" s="846" t="s">
        <v>254</v>
      </c>
      <c r="D60" s="847" t="s">
        <v>541</v>
      </c>
      <c r="E60" s="847" t="s">
        <v>511</v>
      </c>
      <c r="F60" s="847" t="s">
        <v>541</v>
      </c>
      <c r="G60" s="766"/>
      <c r="H60" s="766"/>
      <c r="I60" s="777">
        <v>88</v>
      </c>
      <c r="J60" s="766">
        <v>8000</v>
      </c>
      <c r="K60" s="761">
        <f t="shared" si="7"/>
        <v>704000</v>
      </c>
      <c r="L60" s="776">
        <v>65</v>
      </c>
      <c r="M60" s="768"/>
      <c r="N60" s="768"/>
      <c r="O60" s="768"/>
      <c r="P60" s="768"/>
      <c r="Q60" s="763"/>
      <c r="R60" s="763"/>
      <c r="S60" s="760"/>
      <c r="T60" s="848">
        <f t="shared" si="0"/>
        <v>88</v>
      </c>
      <c r="U60" s="849"/>
      <c r="V60" s="761">
        <f t="shared" si="6"/>
        <v>457600</v>
      </c>
      <c r="W60" s="760">
        <f t="shared" si="2"/>
        <v>5262400</v>
      </c>
      <c r="AE60" s="822"/>
      <c r="AI60" s="760">
        <f t="shared" si="3"/>
        <v>5262400</v>
      </c>
    </row>
    <row r="61" spans="1:35" ht="14.25" customHeight="1">
      <c r="A61" s="845">
        <v>51</v>
      </c>
      <c r="B61" s="774" t="s">
        <v>542</v>
      </c>
      <c r="C61" s="846" t="s">
        <v>254</v>
      </c>
      <c r="D61" s="847" t="s">
        <v>543</v>
      </c>
      <c r="E61" s="847" t="s">
        <v>511</v>
      </c>
      <c r="F61" s="847" t="s">
        <v>543</v>
      </c>
      <c r="G61" s="771"/>
      <c r="H61" s="771"/>
      <c r="I61" s="777">
        <v>9</v>
      </c>
      <c r="J61" s="766">
        <v>8000</v>
      </c>
      <c r="K61" s="761">
        <f t="shared" ref="K61" si="10">SUM(I61*J61)+G61*H61</f>
        <v>72000</v>
      </c>
      <c r="L61" s="760">
        <v>65</v>
      </c>
      <c r="M61" s="768"/>
      <c r="N61" s="768"/>
      <c r="O61" s="768"/>
      <c r="P61" s="768"/>
      <c r="Q61" s="772"/>
      <c r="R61" s="772"/>
      <c r="S61" s="760"/>
      <c r="T61" s="848">
        <f t="shared" si="0"/>
        <v>9</v>
      </c>
      <c r="U61" s="849"/>
      <c r="V61" s="761">
        <f t="shared" ref="V61" si="11">SUM(I61*J61+G61*H61)*65%+Q61+R61+P61</f>
        <v>46800</v>
      </c>
      <c r="W61" s="760">
        <f t="shared" si="2"/>
        <v>538200</v>
      </c>
      <c r="AE61" s="822"/>
      <c r="AI61" s="760">
        <f t="shared" si="3"/>
        <v>538200</v>
      </c>
    </row>
    <row r="62" spans="1:35" ht="14.25" customHeight="1">
      <c r="A62" s="764">
        <v>52</v>
      </c>
      <c r="B62" s="549" t="s">
        <v>544</v>
      </c>
      <c r="C62" s="846" t="s">
        <v>254</v>
      </c>
      <c r="D62" s="847" t="s">
        <v>545</v>
      </c>
      <c r="E62" s="847" t="s">
        <v>511</v>
      </c>
      <c r="F62" s="847" t="s">
        <v>545</v>
      </c>
      <c r="G62" s="771"/>
      <c r="H62" s="771"/>
      <c r="I62" s="777">
        <v>18</v>
      </c>
      <c r="J62" s="766">
        <v>8000</v>
      </c>
      <c r="K62" s="761">
        <f t="shared" si="7"/>
        <v>144000</v>
      </c>
      <c r="L62" s="776">
        <v>80</v>
      </c>
      <c r="M62" s="768"/>
      <c r="N62" s="768"/>
      <c r="O62" s="768"/>
      <c r="P62" s="768"/>
      <c r="Q62" s="763"/>
      <c r="R62" s="770">
        <v>25000</v>
      </c>
      <c r="S62" s="760"/>
      <c r="T62" s="848">
        <f t="shared" si="0"/>
        <v>18</v>
      </c>
      <c r="U62" s="849"/>
      <c r="V62" s="761">
        <f t="shared" si="6"/>
        <v>118600</v>
      </c>
      <c r="W62" s="760">
        <f t="shared" si="2"/>
        <v>1363900</v>
      </c>
      <c r="AE62" s="822"/>
      <c r="AI62" s="760">
        <f t="shared" si="3"/>
        <v>1363900</v>
      </c>
    </row>
    <row r="63" spans="1:35" ht="14.25" customHeight="1">
      <c r="A63" s="845">
        <v>53</v>
      </c>
      <c r="B63" s="774" t="s">
        <v>546</v>
      </c>
      <c r="C63" s="846" t="s">
        <v>254</v>
      </c>
      <c r="D63" s="847" t="s">
        <v>547</v>
      </c>
      <c r="E63" s="847" t="s">
        <v>517</v>
      </c>
      <c r="F63" s="847" t="s">
        <v>547</v>
      </c>
      <c r="G63" s="766"/>
      <c r="H63" s="766"/>
      <c r="I63" s="777">
        <v>17</v>
      </c>
      <c r="J63" s="766">
        <v>8000</v>
      </c>
      <c r="K63" s="761">
        <f t="shared" si="7"/>
        <v>136000</v>
      </c>
      <c r="L63" s="776">
        <v>65</v>
      </c>
      <c r="M63" s="768"/>
      <c r="N63" s="768"/>
      <c r="O63" s="768"/>
      <c r="P63" s="768"/>
      <c r="Q63" s="763"/>
      <c r="R63" s="763"/>
      <c r="S63" s="760"/>
      <c r="T63" s="848">
        <f t="shared" si="0"/>
        <v>17</v>
      </c>
      <c r="U63" s="849"/>
      <c r="V63" s="761">
        <f t="shared" si="6"/>
        <v>88400</v>
      </c>
      <c r="W63" s="760">
        <f t="shared" si="2"/>
        <v>1016600</v>
      </c>
      <c r="AE63" s="822"/>
      <c r="AI63" s="760">
        <f t="shared" si="3"/>
        <v>1016600</v>
      </c>
    </row>
    <row r="64" spans="1:35" ht="14.25" customHeight="1">
      <c r="A64" s="764">
        <v>54</v>
      </c>
      <c r="B64" s="852" t="s">
        <v>548</v>
      </c>
      <c r="C64" s="846" t="s">
        <v>254</v>
      </c>
      <c r="D64" s="847" t="s">
        <v>549</v>
      </c>
      <c r="E64" s="847" t="s">
        <v>511</v>
      </c>
      <c r="F64" s="847" t="s">
        <v>549</v>
      </c>
      <c r="G64" s="771"/>
      <c r="H64" s="771"/>
      <c r="I64" s="777">
        <v>13</v>
      </c>
      <c r="J64" s="766">
        <v>8000</v>
      </c>
      <c r="K64" s="761">
        <f t="shared" si="7"/>
        <v>104000</v>
      </c>
      <c r="L64" s="776">
        <v>65</v>
      </c>
      <c r="M64" s="768"/>
      <c r="N64" s="768"/>
      <c r="O64" s="768"/>
      <c r="P64" s="768"/>
      <c r="Q64" s="772"/>
      <c r="R64" s="772"/>
      <c r="S64" s="760"/>
      <c r="T64" s="848">
        <f t="shared" si="0"/>
        <v>13</v>
      </c>
      <c r="U64" s="849"/>
      <c r="V64" s="761">
        <f t="shared" ref="V64" si="12">SUM(I64*J64+G64*H64)*65%+Q64+R64+P64</f>
        <v>67600</v>
      </c>
      <c r="W64" s="760">
        <f t="shared" si="2"/>
        <v>777400</v>
      </c>
      <c r="AE64" s="822"/>
      <c r="AI64" s="760">
        <f t="shared" si="3"/>
        <v>777400</v>
      </c>
    </row>
    <row r="65" spans="1:42" ht="14.25" customHeight="1">
      <c r="A65" s="845">
        <v>55</v>
      </c>
      <c r="B65" s="852" t="s">
        <v>550</v>
      </c>
      <c r="C65" s="846" t="s">
        <v>254</v>
      </c>
      <c r="D65" s="847" t="s">
        <v>549</v>
      </c>
      <c r="E65" s="847" t="s">
        <v>511</v>
      </c>
      <c r="F65" s="847" t="s">
        <v>549</v>
      </c>
      <c r="G65" s="771"/>
      <c r="H65" s="771"/>
      <c r="I65" s="777">
        <v>50</v>
      </c>
      <c r="J65" s="766">
        <v>8000</v>
      </c>
      <c r="K65" s="761">
        <f t="shared" si="7"/>
        <v>400000</v>
      </c>
      <c r="L65" s="776">
        <v>65</v>
      </c>
      <c r="M65" s="768"/>
      <c r="N65" s="768"/>
      <c r="O65" s="768"/>
      <c r="P65" s="768"/>
      <c r="Q65" s="772"/>
      <c r="R65" s="772"/>
      <c r="S65" s="760"/>
      <c r="T65" s="848">
        <f t="shared" si="0"/>
        <v>50</v>
      </c>
      <c r="U65" s="849"/>
      <c r="V65" s="761">
        <f t="shared" si="6"/>
        <v>260000</v>
      </c>
      <c r="W65" s="760">
        <f t="shared" si="2"/>
        <v>2990000</v>
      </c>
      <c r="AE65" s="822"/>
      <c r="AI65" s="760">
        <f t="shared" si="3"/>
        <v>2990000</v>
      </c>
    </row>
    <row r="66" spans="1:42" ht="14.25" customHeight="1">
      <c r="A66" s="764">
        <v>56</v>
      </c>
      <c r="B66" s="774" t="s">
        <v>551</v>
      </c>
      <c r="C66" s="846" t="s">
        <v>254</v>
      </c>
      <c r="D66" s="847" t="s">
        <v>549</v>
      </c>
      <c r="E66" s="847" t="s">
        <v>517</v>
      </c>
      <c r="F66" s="847" t="s">
        <v>549</v>
      </c>
      <c r="G66" s="771"/>
      <c r="H66" s="771"/>
      <c r="I66" s="777">
        <v>61</v>
      </c>
      <c r="J66" s="766">
        <v>8000</v>
      </c>
      <c r="K66" s="761">
        <f t="shared" si="7"/>
        <v>488000</v>
      </c>
      <c r="L66" s="776">
        <v>65</v>
      </c>
      <c r="M66" s="768"/>
      <c r="N66" s="768"/>
      <c r="O66" s="768"/>
      <c r="P66" s="768"/>
      <c r="Q66" s="763"/>
      <c r="R66" s="770"/>
      <c r="S66" s="760"/>
      <c r="T66" s="848">
        <f t="shared" si="0"/>
        <v>61</v>
      </c>
      <c r="U66" s="849"/>
      <c r="V66" s="761">
        <f t="shared" si="6"/>
        <v>317200</v>
      </c>
      <c r="W66" s="760">
        <f t="shared" si="2"/>
        <v>3647800</v>
      </c>
      <c r="AE66" s="822"/>
      <c r="AI66" s="760">
        <f t="shared" si="3"/>
        <v>3647800</v>
      </c>
    </row>
    <row r="67" spans="1:42" ht="14.25" customHeight="1">
      <c r="A67" s="845">
        <v>57</v>
      </c>
      <c r="B67" s="549" t="s">
        <v>552</v>
      </c>
      <c r="C67" s="846" t="s">
        <v>254</v>
      </c>
      <c r="D67" s="847" t="s">
        <v>553</v>
      </c>
      <c r="E67" s="847" t="s">
        <v>517</v>
      </c>
      <c r="F67" s="847" t="s">
        <v>553</v>
      </c>
      <c r="G67" s="766"/>
      <c r="H67" s="766"/>
      <c r="I67" s="777"/>
      <c r="J67" s="766">
        <v>1000</v>
      </c>
      <c r="K67" s="761">
        <f t="shared" si="7"/>
        <v>0</v>
      </c>
      <c r="L67" s="776">
        <v>40</v>
      </c>
      <c r="M67" s="768"/>
      <c r="N67" s="768"/>
      <c r="O67" s="768"/>
      <c r="P67" s="768">
        <v>1200</v>
      </c>
      <c r="Q67" s="763"/>
      <c r="R67" s="763"/>
      <c r="S67" s="760"/>
      <c r="T67" s="848">
        <f t="shared" si="0"/>
        <v>0</v>
      </c>
      <c r="U67" s="849"/>
      <c r="V67" s="761">
        <f t="shared" si="6"/>
        <v>1200</v>
      </c>
      <c r="W67" s="760">
        <f t="shared" si="2"/>
        <v>13800</v>
      </c>
      <c r="AE67" s="822"/>
      <c r="AI67" s="760">
        <f t="shared" si="3"/>
        <v>13800</v>
      </c>
    </row>
    <row r="68" spans="1:42" ht="14.25" customHeight="1">
      <c r="A68" s="764">
        <v>58</v>
      </c>
      <c r="B68" s="549" t="s">
        <v>554</v>
      </c>
      <c r="C68" s="846" t="s">
        <v>254</v>
      </c>
      <c r="D68" s="847" t="s">
        <v>553</v>
      </c>
      <c r="E68" s="847" t="s">
        <v>517</v>
      </c>
      <c r="F68" s="847" t="s">
        <v>553</v>
      </c>
      <c r="G68" s="766"/>
      <c r="H68" s="766"/>
      <c r="I68" s="777"/>
      <c r="J68" s="766">
        <v>1000</v>
      </c>
      <c r="K68" s="761">
        <f t="shared" si="7"/>
        <v>0</v>
      </c>
      <c r="L68" s="776">
        <v>40</v>
      </c>
      <c r="M68" s="768"/>
      <c r="N68" s="768"/>
      <c r="O68" s="768"/>
      <c r="P68" s="768">
        <v>2000</v>
      </c>
      <c r="Q68" s="763"/>
      <c r="R68" s="763"/>
      <c r="S68" s="760"/>
      <c r="T68" s="848">
        <f t="shared" si="0"/>
        <v>0</v>
      </c>
      <c r="U68" s="849"/>
      <c r="V68" s="761">
        <f t="shared" si="6"/>
        <v>2000</v>
      </c>
      <c r="W68" s="760">
        <f t="shared" si="2"/>
        <v>23000</v>
      </c>
      <c r="AE68" s="822"/>
      <c r="AI68" s="760">
        <f t="shared" si="3"/>
        <v>23000</v>
      </c>
    </row>
    <row r="69" spans="1:42" ht="14.25" customHeight="1">
      <c r="A69" s="845">
        <v>59</v>
      </c>
      <c r="B69" s="549" t="s">
        <v>555</v>
      </c>
      <c r="C69" s="846" t="s">
        <v>254</v>
      </c>
      <c r="D69" s="847" t="s">
        <v>553</v>
      </c>
      <c r="E69" s="847" t="s">
        <v>517</v>
      </c>
      <c r="F69" s="847" t="s">
        <v>553</v>
      </c>
      <c r="G69" s="766"/>
      <c r="H69" s="766"/>
      <c r="I69" s="777"/>
      <c r="J69" s="766">
        <v>1000</v>
      </c>
      <c r="K69" s="761">
        <f t="shared" si="7"/>
        <v>0</v>
      </c>
      <c r="L69" s="776">
        <v>40</v>
      </c>
      <c r="M69" s="768"/>
      <c r="N69" s="768"/>
      <c r="O69" s="768"/>
      <c r="P69" s="768">
        <v>1200</v>
      </c>
      <c r="Q69" s="763"/>
      <c r="R69" s="763"/>
      <c r="S69" s="760"/>
      <c r="T69" s="848">
        <f t="shared" si="0"/>
        <v>0</v>
      </c>
      <c r="U69" s="849"/>
      <c r="V69" s="761">
        <f t="shared" si="6"/>
        <v>1200</v>
      </c>
      <c r="W69" s="760">
        <f t="shared" si="2"/>
        <v>13800</v>
      </c>
      <c r="AE69" s="822"/>
      <c r="AI69" s="760">
        <f t="shared" si="3"/>
        <v>13800</v>
      </c>
    </row>
    <row r="70" spans="1:42" ht="14.25" customHeight="1">
      <c r="A70" s="764">
        <v>60</v>
      </c>
      <c r="B70" s="549" t="s">
        <v>556</v>
      </c>
      <c r="C70" s="846" t="s">
        <v>254</v>
      </c>
      <c r="D70" s="847" t="s">
        <v>553</v>
      </c>
      <c r="E70" s="847" t="s">
        <v>517</v>
      </c>
      <c r="F70" s="847" t="s">
        <v>553</v>
      </c>
      <c r="G70" s="766"/>
      <c r="H70" s="766"/>
      <c r="I70" s="777"/>
      <c r="J70" s="766">
        <v>1000</v>
      </c>
      <c r="K70" s="761">
        <f t="shared" si="7"/>
        <v>0</v>
      </c>
      <c r="L70" s="776">
        <v>40</v>
      </c>
      <c r="M70" s="768"/>
      <c r="N70" s="768"/>
      <c r="O70" s="768"/>
      <c r="P70" s="768">
        <v>2800</v>
      </c>
      <c r="Q70" s="763"/>
      <c r="R70" s="763"/>
      <c r="S70" s="760"/>
      <c r="T70" s="848">
        <f t="shared" si="0"/>
        <v>0</v>
      </c>
      <c r="U70" s="849"/>
      <c r="V70" s="761">
        <f t="shared" si="6"/>
        <v>2800</v>
      </c>
      <c r="W70" s="760">
        <f t="shared" si="2"/>
        <v>32200</v>
      </c>
      <c r="AE70" s="822"/>
      <c r="AI70" s="760">
        <f t="shared" si="3"/>
        <v>32200</v>
      </c>
    </row>
    <row r="71" spans="1:42" ht="14.25" customHeight="1">
      <c r="A71" s="845">
        <v>61</v>
      </c>
      <c r="B71" s="549" t="s">
        <v>312</v>
      </c>
      <c r="C71" s="846" t="s">
        <v>254</v>
      </c>
      <c r="D71" s="847" t="s">
        <v>553</v>
      </c>
      <c r="E71" s="847" t="s">
        <v>517</v>
      </c>
      <c r="F71" s="847" t="s">
        <v>553</v>
      </c>
      <c r="G71" s="766"/>
      <c r="H71" s="766"/>
      <c r="I71" s="777"/>
      <c r="J71" s="766">
        <v>1000</v>
      </c>
      <c r="K71" s="761">
        <f t="shared" si="7"/>
        <v>0</v>
      </c>
      <c r="L71" s="776">
        <v>40</v>
      </c>
      <c r="M71" s="768"/>
      <c r="N71" s="768"/>
      <c r="O71" s="768"/>
      <c r="P71" s="768">
        <v>1600</v>
      </c>
      <c r="Q71" s="763"/>
      <c r="R71" s="763"/>
      <c r="S71" s="760"/>
      <c r="T71" s="848">
        <f t="shared" si="0"/>
        <v>0</v>
      </c>
      <c r="U71" s="849"/>
      <c r="V71" s="761">
        <f t="shared" si="6"/>
        <v>1600</v>
      </c>
      <c r="W71" s="760">
        <f t="shared" si="2"/>
        <v>18400</v>
      </c>
      <c r="AE71" s="822"/>
      <c r="AI71" s="760">
        <f t="shared" si="3"/>
        <v>18400</v>
      </c>
    </row>
    <row r="72" spans="1:42" ht="14.25" customHeight="1">
      <c r="A72" s="764">
        <v>62</v>
      </c>
      <c r="B72" s="549" t="s">
        <v>332</v>
      </c>
      <c r="C72" s="846" t="s">
        <v>254</v>
      </c>
      <c r="D72" s="847" t="s">
        <v>331</v>
      </c>
      <c r="E72" s="847" t="s">
        <v>517</v>
      </c>
      <c r="F72" s="847" t="s">
        <v>331</v>
      </c>
      <c r="G72" s="766"/>
      <c r="H72" s="766"/>
      <c r="I72" s="777"/>
      <c r="J72" s="766"/>
      <c r="K72" s="761"/>
      <c r="L72" s="776"/>
      <c r="M72" s="768"/>
      <c r="N72" s="768"/>
      <c r="O72" s="768"/>
      <c r="P72" s="768"/>
      <c r="Q72" s="763"/>
      <c r="R72" s="763">
        <v>10000</v>
      </c>
      <c r="S72" s="760"/>
      <c r="T72" s="848">
        <f t="shared" si="0"/>
        <v>0</v>
      </c>
      <c r="U72" s="849"/>
      <c r="V72" s="761">
        <f t="shared" si="6"/>
        <v>10000</v>
      </c>
      <c r="W72" s="760">
        <f t="shared" si="2"/>
        <v>115000</v>
      </c>
      <c r="AE72" s="822"/>
      <c r="AI72" s="760">
        <f t="shared" si="3"/>
        <v>115000</v>
      </c>
    </row>
    <row r="73" spans="1:42" ht="14.25" customHeight="1">
      <c r="A73" s="845">
        <v>63</v>
      </c>
      <c r="B73" s="549" t="s">
        <v>557</v>
      </c>
      <c r="C73" s="846" t="s">
        <v>254</v>
      </c>
      <c r="D73" s="856" t="s">
        <v>278</v>
      </c>
      <c r="E73" s="847" t="s">
        <v>517</v>
      </c>
      <c r="F73" s="856" t="s">
        <v>278</v>
      </c>
      <c r="G73" s="766"/>
      <c r="H73" s="766"/>
      <c r="I73" s="777"/>
      <c r="J73" s="766"/>
      <c r="K73" s="761"/>
      <c r="L73" s="776"/>
      <c r="M73" s="768"/>
      <c r="N73" s="768"/>
      <c r="O73" s="768"/>
      <c r="P73" s="768"/>
      <c r="Q73" s="763"/>
      <c r="R73" s="763">
        <v>20000</v>
      </c>
      <c r="S73" s="760"/>
      <c r="T73" s="848">
        <f t="shared" si="0"/>
        <v>0</v>
      </c>
      <c r="U73" s="849"/>
      <c r="V73" s="761">
        <f t="shared" si="6"/>
        <v>20000</v>
      </c>
      <c r="W73" s="760">
        <f t="shared" si="2"/>
        <v>230000</v>
      </c>
      <c r="AE73" s="822"/>
      <c r="AI73" s="760">
        <f t="shared" si="3"/>
        <v>230000</v>
      </c>
    </row>
    <row r="74" spans="1:42" ht="14.25" customHeight="1">
      <c r="A74" s="764">
        <v>64</v>
      </c>
      <c r="B74" s="549" t="s">
        <v>445</v>
      </c>
      <c r="C74" s="846" t="s">
        <v>254</v>
      </c>
      <c r="D74" s="847" t="s">
        <v>273</v>
      </c>
      <c r="E74" s="847" t="s">
        <v>517</v>
      </c>
      <c r="F74" s="847" t="s">
        <v>273</v>
      </c>
      <c r="G74" s="766"/>
      <c r="H74" s="766"/>
      <c r="I74" s="777"/>
      <c r="J74" s="766"/>
      <c r="K74" s="761"/>
      <c r="L74" s="776"/>
      <c r="M74" s="768"/>
      <c r="N74" s="768"/>
      <c r="O74" s="768"/>
      <c r="P74" s="768"/>
      <c r="Q74" s="763"/>
      <c r="R74" s="763">
        <v>20000</v>
      </c>
      <c r="S74" s="760"/>
      <c r="T74" s="848">
        <f t="shared" ref="T74:T79" si="13">+I74</f>
        <v>0</v>
      </c>
      <c r="U74" s="849"/>
      <c r="V74" s="761">
        <f t="shared" si="6"/>
        <v>20000</v>
      </c>
      <c r="W74" s="760">
        <f t="shared" ref="W74:W79" si="14">SUM(V74*11.5)</f>
        <v>230000</v>
      </c>
      <c r="AE74" s="822"/>
      <c r="AI74" s="760">
        <f t="shared" ref="AI74:AI79" si="15">SUM(V74*11.5)</f>
        <v>230000</v>
      </c>
    </row>
    <row r="75" spans="1:42" ht="14.25" customHeight="1">
      <c r="A75" s="845">
        <v>65</v>
      </c>
      <c r="B75" s="549" t="s">
        <v>558</v>
      </c>
      <c r="C75" s="846" t="s">
        <v>559</v>
      </c>
      <c r="D75" s="847"/>
      <c r="E75" s="847"/>
      <c r="F75" s="847"/>
      <c r="G75" s="766"/>
      <c r="H75" s="766"/>
      <c r="I75" s="777"/>
      <c r="J75" s="766"/>
      <c r="K75" s="761"/>
      <c r="L75" s="776"/>
      <c r="M75" s="768"/>
      <c r="N75" s="768"/>
      <c r="O75" s="768"/>
      <c r="P75" s="768"/>
      <c r="Q75" s="763"/>
      <c r="R75" s="763">
        <v>25000</v>
      </c>
      <c r="S75" s="760"/>
      <c r="T75" s="848">
        <f t="shared" si="13"/>
        <v>0</v>
      </c>
      <c r="U75" s="849"/>
      <c r="V75" s="761">
        <f t="shared" si="6"/>
        <v>25000</v>
      </c>
      <c r="W75" s="760">
        <f t="shared" si="14"/>
        <v>287500</v>
      </c>
      <c r="AE75" s="822"/>
      <c r="AI75" s="760">
        <f t="shared" si="15"/>
        <v>287500</v>
      </c>
    </row>
    <row r="76" spans="1:42" ht="14.25" customHeight="1">
      <c r="A76" s="764">
        <v>66</v>
      </c>
      <c r="B76" s="549" t="s">
        <v>560</v>
      </c>
      <c r="C76" s="846" t="s">
        <v>561</v>
      </c>
      <c r="D76" s="847"/>
      <c r="E76" s="847"/>
      <c r="F76" s="847"/>
      <c r="G76" s="766"/>
      <c r="H76" s="766"/>
      <c r="I76" s="777"/>
      <c r="J76" s="766"/>
      <c r="K76" s="761"/>
      <c r="L76" s="776"/>
      <c r="M76" s="768"/>
      <c r="N76" s="768"/>
      <c r="O76" s="768"/>
      <c r="P76" s="768"/>
      <c r="Q76" s="763"/>
      <c r="R76" s="763">
        <v>25000</v>
      </c>
      <c r="S76" s="760"/>
      <c r="T76" s="848">
        <f t="shared" si="13"/>
        <v>0</v>
      </c>
      <c r="U76" s="849"/>
      <c r="V76" s="761">
        <f t="shared" si="6"/>
        <v>25000</v>
      </c>
      <c r="W76" s="760">
        <f t="shared" si="14"/>
        <v>287500</v>
      </c>
      <c r="AE76" s="822"/>
      <c r="AI76" s="760">
        <f t="shared" si="15"/>
        <v>287500</v>
      </c>
    </row>
    <row r="77" spans="1:42" ht="14.25" customHeight="1">
      <c r="A77" s="845">
        <v>67</v>
      </c>
      <c r="B77" s="549" t="s">
        <v>562</v>
      </c>
      <c r="C77" s="846" t="s">
        <v>563</v>
      </c>
      <c r="D77" s="847"/>
      <c r="E77" s="847"/>
      <c r="F77" s="847"/>
      <c r="G77" s="766"/>
      <c r="H77" s="766"/>
      <c r="I77" s="777"/>
      <c r="J77" s="766"/>
      <c r="K77" s="761"/>
      <c r="L77" s="776"/>
      <c r="M77" s="768"/>
      <c r="N77" s="768"/>
      <c r="O77" s="768"/>
      <c r="P77" s="768"/>
      <c r="Q77" s="763"/>
      <c r="R77" s="763">
        <v>60000</v>
      </c>
      <c r="S77" s="760"/>
      <c r="T77" s="848">
        <f t="shared" si="13"/>
        <v>0</v>
      </c>
      <c r="U77" s="849"/>
      <c r="V77" s="761">
        <f t="shared" si="6"/>
        <v>60000</v>
      </c>
      <c r="W77" s="760">
        <f t="shared" si="14"/>
        <v>690000</v>
      </c>
      <c r="AE77" s="822"/>
      <c r="AI77" s="760">
        <f t="shared" si="15"/>
        <v>690000</v>
      </c>
    </row>
    <row r="78" spans="1:42" ht="14.25" customHeight="1">
      <c r="A78" s="764">
        <v>68</v>
      </c>
      <c r="B78" s="779" t="s">
        <v>564</v>
      </c>
      <c r="C78" s="846" t="s">
        <v>565</v>
      </c>
      <c r="D78" s="854"/>
      <c r="E78" s="854"/>
      <c r="F78" s="854"/>
      <c r="G78" s="791"/>
      <c r="H78" s="791"/>
      <c r="I78" s="780"/>
      <c r="J78" s="791"/>
      <c r="K78" s="791"/>
      <c r="L78" s="781"/>
      <c r="M78" s="782"/>
      <c r="N78" s="782"/>
      <c r="O78" s="782"/>
      <c r="P78" s="782"/>
      <c r="Q78" s="783"/>
      <c r="R78" s="763">
        <v>25000</v>
      </c>
      <c r="S78" s="784"/>
      <c r="T78" s="857">
        <f t="shared" si="13"/>
        <v>0</v>
      </c>
      <c r="U78" s="858"/>
      <c r="V78" s="761">
        <f t="shared" si="6"/>
        <v>25000</v>
      </c>
      <c r="W78" s="784">
        <f t="shared" si="14"/>
        <v>287500</v>
      </c>
      <c r="AE78" s="822"/>
      <c r="AI78" s="784">
        <f t="shared" si="15"/>
        <v>287500</v>
      </c>
    </row>
    <row r="79" spans="1:42" ht="14.25" customHeight="1" thickBot="1">
      <c r="A79" s="845">
        <v>69</v>
      </c>
      <c r="B79" s="549" t="s">
        <v>566</v>
      </c>
      <c r="C79" s="846" t="s">
        <v>567</v>
      </c>
      <c r="D79" s="854"/>
      <c r="E79" s="854"/>
      <c r="F79" s="854"/>
      <c r="G79" s="791"/>
      <c r="H79" s="791"/>
      <c r="I79" s="780"/>
      <c r="J79" s="791"/>
      <c r="K79" s="791"/>
      <c r="L79" s="781"/>
      <c r="M79" s="782"/>
      <c r="N79" s="782"/>
      <c r="O79" s="782"/>
      <c r="P79" s="782"/>
      <c r="Q79" s="783"/>
      <c r="R79" s="783">
        <v>20000</v>
      </c>
      <c r="S79" s="784"/>
      <c r="T79" s="857">
        <f t="shared" si="13"/>
        <v>0</v>
      </c>
      <c r="U79" s="858"/>
      <c r="V79" s="761">
        <f t="shared" si="6"/>
        <v>20000</v>
      </c>
      <c r="W79" s="784">
        <f t="shared" si="14"/>
        <v>230000</v>
      </c>
      <c r="AE79" s="822"/>
      <c r="AI79" s="784">
        <f t="shared" si="15"/>
        <v>230000</v>
      </c>
    </row>
    <row r="80" spans="1:42" s="844" customFormat="1" ht="17.25" customHeight="1" thickBot="1">
      <c r="A80" s="859"/>
      <c r="B80" s="860" t="s">
        <v>252</v>
      </c>
      <c r="C80" s="839"/>
      <c r="D80" s="840"/>
      <c r="E80" s="839"/>
      <c r="F80" s="839"/>
      <c r="G80" s="861">
        <f>SUM(G11:G79)</f>
        <v>101</v>
      </c>
      <c r="H80" s="861">
        <f>SUM(H11:H79)</f>
        <v>472000</v>
      </c>
      <c r="I80" s="861">
        <f>SUM(I11:I79)</f>
        <v>285</v>
      </c>
      <c r="J80" s="861"/>
      <c r="K80" s="861">
        <f>SUM(K11:K79)</f>
        <v>3522000</v>
      </c>
      <c r="L80" s="861"/>
      <c r="M80" s="861">
        <f t="shared" ref="M80:AI80" si="16">SUM(M11:M79)</f>
        <v>0</v>
      </c>
      <c r="N80" s="861">
        <f t="shared" si="16"/>
        <v>0</v>
      </c>
      <c r="O80" s="861">
        <f t="shared" si="16"/>
        <v>0</v>
      </c>
      <c r="P80" s="842">
        <f t="shared" si="16"/>
        <v>8800</v>
      </c>
      <c r="Q80" s="862">
        <f t="shared" si="16"/>
        <v>52000</v>
      </c>
      <c r="R80" s="862">
        <f t="shared" si="16"/>
        <v>350000</v>
      </c>
      <c r="S80" s="842">
        <f t="shared" si="16"/>
        <v>0</v>
      </c>
      <c r="T80" s="842">
        <f t="shared" si="16"/>
        <v>285</v>
      </c>
      <c r="U80" s="842">
        <f t="shared" si="16"/>
        <v>0</v>
      </c>
      <c r="V80" s="842">
        <f t="shared" si="16"/>
        <v>2700100</v>
      </c>
      <c r="W80" s="842">
        <f t="shared" si="16"/>
        <v>31051150</v>
      </c>
      <c r="X80" s="842">
        <f t="shared" si="16"/>
        <v>0</v>
      </c>
      <c r="Y80" s="842">
        <f t="shared" si="16"/>
        <v>0</v>
      </c>
      <c r="Z80" s="842">
        <f t="shared" si="16"/>
        <v>0</v>
      </c>
      <c r="AA80" s="842">
        <f t="shared" si="16"/>
        <v>0</v>
      </c>
      <c r="AB80" s="842">
        <f t="shared" si="16"/>
        <v>0</v>
      </c>
      <c r="AC80" s="842">
        <f t="shared" si="16"/>
        <v>0</v>
      </c>
      <c r="AD80" s="842">
        <f t="shared" si="16"/>
        <v>0</v>
      </c>
      <c r="AE80" s="842">
        <f t="shared" si="16"/>
        <v>0</v>
      </c>
      <c r="AF80" s="842">
        <f t="shared" si="16"/>
        <v>0</v>
      </c>
      <c r="AG80" s="842">
        <f t="shared" si="16"/>
        <v>0</v>
      </c>
      <c r="AH80" s="842">
        <f t="shared" si="16"/>
        <v>0</v>
      </c>
      <c r="AI80" s="843">
        <f t="shared" si="16"/>
        <v>31051150</v>
      </c>
      <c r="AL80" s="863">
        <f>SUM([9]himnakan!AI206+[9]himnakan!AI125)</f>
        <v>0</v>
      </c>
      <c r="AO80" s="863">
        <f>SUM(I80+G80)</f>
        <v>386</v>
      </c>
      <c r="AP80" s="863">
        <f>SUM(+G80+I80+[9]himnakan!E125+[9]himnakan!E206)</f>
        <v>386</v>
      </c>
    </row>
    <row r="81" spans="1:53">
      <c r="A81" s="864"/>
      <c r="B81" s="865"/>
      <c r="C81" s="866"/>
      <c r="D81" s="867"/>
      <c r="E81" s="866"/>
      <c r="F81" s="866"/>
      <c r="G81" s="866"/>
      <c r="H81" s="866"/>
      <c r="I81" s="866"/>
      <c r="J81" s="867"/>
      <c r="K81" s="867"/>
      <c r="L81" s="866"/>
      <c r="M81" s="866"/>
      <c r="N81" s="866"/>
      <c r="O81" s="866"/>
      <c r="P81" s="866"/>
      <c r="Q81" s="868"/>
      <c r="R81" s="869"/>
      <c r="S81" s="866"/>
      <c r="T81" s="866"/>
      <c r="U81" s="866"/>
      <c r="V81" s="870"/>
    </row>
    <row r="82" spans="1:53">
      <c r="A82" s="871"/>
      <c r="B82" s="872"/>
      <c r="C82" s="873"/>
      <c r="D82" s="865"/>
      <c r="E82" s="873"/>
      <c r="F82" s="873"/>
      <c r="G82" s="874"/>
      <c r="H82" s="874"/>
      <c r="I82" s="875">
        <f>SUM(I80+G80)</f>
        <v>386</v>
      </c>
      <c r="J82" s="876"/>
      <c r="K82" s="877"/>
      <c r="L82" s="874"/>
      <c r="M82" s="874"/>
      <c r="N82" s="874"/>
      <c r="O82" s="874"/>
      <c r="P82" s="874"/>
      <c r="Q82" s="878"/>
      <c r="R82" s="879"/>
      <c r="S82" s="871"/>
      <c r="T82" s="871"/>
      <c r="U82" s="871"/>
      <c r="V82" s="880"/>
      <c r="W82" s="822">
        <f>+W80/1000</f>
        <v>31051.15</v>
      </c>
      <c r="AI82" s="881"/>
    </row>
    <row r="83" spans="1:53" ht="15" customHeight="1">
      <c r="A83" s="871"/>
      <c r="B83" s="872"/>
      <c r="C83" s="873"/>
      <c r="D83" s="989" t="s">
        <v>251</v>
      </c>
      <c r="E83" s="989"/>
      <c r="F83" s="989"/>
      <c r="G83" s="989"/>
      <c r="H83" s="989"/>
      <c r="I83" s="989"/>
      <c r="J83" s="989"/>
      <c r="K83" s="989"/>
      <c r="L83" s="989"/>
      <c r="M83" s="989"/>
      <c r="N83" s="989"/>
      <c r="O83" s="989"/>
      <c r="P83" s="989"/>
      <c r="Q83" s="989"/>
      <c r="R83" s="989"/>
      <c r="S83" s="989"/>
      <c r="T83" s="989"/>
      <c r="U83" s="989"/>
      <c r="V83" s="989"/>
      <c r="W83" s="989"/>
      <c r="AI83" s="881"/>
      <c r="AO83" s="822">
        <f>SUM(K80+H80)*10</f>
        <v>39940000</v>
      </c>
      <c r="BA83" s="836">
        <f>SUM(I80+[10]Հիմնական!H163+[10]Հիմնական!H119)</f>
        <v>799</v>
      </c>
    </row>
    <row r="84" spans="1:53">
      <c r="A84" s="871"/>
      <c r="B84" s="882"/>
      <c r="C84" s="873"/>
      <c r="D84" s="989"/>
      <c r="E84" s="989"/>
      <c r="F84" s="989"/>
      <c r="G84" s="989"/>
      <c r="H84" s="989"/>
      <c r="I84" s="989"/>
      <c r="J84" s="989"/>
      <c r="K84" s="989"/>
      <c r="L84" s="989"/>
      <c r="M84" s="989"/>
      <c r="N84" s="989"/>
      <c r="O84" s="989"/>
      <c r="P84" s="989"/>
      <c r="Q84" s="989"/>
      <c r="R84" s="989"/>
      <c r="S84" s="989"/>
      <c r="T84" s="989"/>
      <c r="U84" s="989"/>
      <c r="V84" s="989"/>
      <c r="W84" s="989"/>
      <c r="X84" s="836" t="e">
        <f>SUM(#REF!+#REF!)/2</f>
        <v>#REF!</v>
      </c>
      <c r="AI84" s="883"/>
      <c r="AJ84" s="884"/>
      <c r="AK84" s="836"/>
      <c r="BA84" s="836" t="e">
        <f>SUM(AI80+[10]Հիմնական!#REF!)+[10]hastniqner!R30</f>
        <v>#REF!</v>
      </c>
    </row>
    <row r="85" spans="1:53">
      <c r="A85" s="871"/>
      <c r="B85" s="882"/>
      <c r="C85" s="873"/>
      <c r="D85" s="885"/>
      <c r="E85" s="885"/>
      <c r="F85" s="885"/>
      <c r="G85" s="885"/>
      <c r="H85" s="885"/>
      <c r="I85" s="885"/>
      <c r="J85" s="885"/>
      <c r="K85" s="885"/>
      <c r="L85" s="885"/>
      <c r="M85" s="885"/>
      <c r="N85" s="885"/>
      <c r="O85" s="885"/>
      <c r="P85" s="885"/>
      <c r="Q85" s="886"/>
      <c r="R85" s="886"/>
      <c r="S85" s="885"/>
      <c r="T85" s="871"/>
      <c r="U85" s="871"/>
      <c r="V85" s="880"/>
      <c r="X85" s="836"/>
      <c r="AI85" s="883"/>
      <c r="AJ85" s="884"/>
      <c r="AK85" s="836"/>
    </row>
    <row r="86" spans="1:53" ht="10.5" customHeight="1">
      <c r="A86" s="871"/>
      <c r="B86" s="872"/>
      <c r="C86" s="873"/>
      <c r="D86" s="990" t="s">
        <v>568</v>
      </c>
      <c r="E86" s="990"/>
      <c r="F86" s="990"/>
      <c r="G86" s="990"/>
      <c r="H86" s="990"/>
      <c r="I86" s="990"/>
      <c r="J86" s="990"/>
      <c r="K86" s="990"/>
      <c r="L86" s="990"/>
      <c r="M86" s="990"/>
      <c r="N86" s="990"/>
      <c r="O86" s="990"/>
      <c r="P86" s="990"/>
      <c r="Q86" s="990"/>
      <c r="R86" s="990"/>
      <c r="S86" s="990"/>
      <c r="T86" s="990"/>
      <c r="U86" s="990"/>
      <c r="V86" s="990"/>
      <c r="W86" s="990"/>
      <c r="AC86" s="836" t="e">
        <f>SUM(#REF!+#REF!)</f>
        <v>#REF!</v>
      </c>
      <c r="AD86" s="836"/>
      <c r="AI86" s="887"/>
      <c r="AJ86" s="888"/>
    </row>
    <row r="87" spans="1:53">
      <c r="D87" s="990"/>
      <c r="E87" s="990"/>
      <c r="F87" s="990"/>
      <c r="G87" s="990"/>
      <c r="H87" s="990"/>
      <c r="I87" s="990"/>
      <c r="J87" s="990"/>
      <c r="K87" s="990"/>
      <c r="L87" s="990"/>
      <c r="M87" s="990"/>
      <c r="N87" s="990"/>
      <c r="O87" s="990"/>
      <c r="P87" s="990"/>
      <c r="Q87" s="990"/>
      <c r="R87" s="990"/>
      <c r="S87" s="990"/>
      <c r="T87" s="990"/>
      <c r="U87" s="990"/>
      <c r="V87" s="990"/>
      <c r="W87" s="990"/>
      <c r="AL87" s="836">
        <f>SUM(W80+[9]himnakan!Y221+[9]himnakan!W266)</f>
        <v>156584101.16333333</v>
      </c>
    </row>
    <row r="91" spans="1:53">
      <c r="AL91" s="822">
        <f>SUM(AL87/1000)</f>
        <v>156584.10116333334</v>
      </c>
    </row>
  </sheetData>
  <mergeCells count="44">
    <mergeCell ref="AH8:AH9"/>
    <mergeCell ref="AI8:AI9"/>
    <mergeCell ref="D83:W84"/>
    <mergeCell ref="D86:W87"/>
    <mergeCell ref="AB8:AB9"/>
    <mergeCell ref="AC8:AC9"/>
    <mergeCell ref="AD8:AD9"/>
    <mergeCell ref="AE8:AE9"/>
    <mergeCell ref="AF8:AF9"/>
    <mergeCell ref="AG8:AG9"/>
    <mergeCell ref="V8:V9"/>
    <mergeCell ref="W8:W9"/>
    <mergeCell ref="X8:X9"/>
    <mergeCell ref="Y8:Y9"/>
    <mergeCell ref="Z8:Z9"/>
    <mergeCell ref="AA8:AA9"/>
    <mergeCell ref="U8:U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E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T5:AI5"/>
    <mergeCell ref="T1:AI1"/>
    <mergeCell ref="D2:Q2"/>
    <mergeCell ref="T3:AI3"/>
    <mergeCell ref="D4:S4"/>
    <mergeCell ref="T4:V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22" activeCellId="1" sqref="B18 C2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9.10937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994" t="s">
        <v>67</v>
      </c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  <c r="O1" s="994"/>
    </row>
    <row r="2" spans="1:17" s="22" customFormat="1" ht="20.399999999999999">
      <c r="A2" s="891" t="str">
        <f>+'Ekamut-caxs'!A7:D7</f>
        <v xml:space="preserve">«Երևանի Ա. Տիգրանյանի անվան երաժշտական դպրոց» ՀՈԱԿ-ի 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21"/>
      <c r="Q2" s="21"/>
    </row>
    <row r="3" spans="1:17" ht="18">
      <c r="A3" s="995" t="s">
        <v>225</v>
      </c>
      <c r="B3" s="995"/>
      <c r="C3" s="995"/>
      <c r="D3" s="995"/>
      <c r="E3" s="995"/>
      <c r="F3" s="995"/>
      <c r="G3" s="995"/>
      <c r="H3" s="995"/>
      <c r="I3" s="995"/>
      <c r="J3" s="995"/>
      <c r="K3" s="995"/>
      <c r="L3" s="995"/>
      <c r="M3" s="995"/>
      <c r="N3" s="995"/>
      <c r="O3" s="995"/>
    </row>
    <row r="4" spans="1:17" ht="21" customHeight="1" thickBot="1">
      <c r="O4" s="146" t="s">
        <v>0</v>
      </c>
    </row>
    <row r="5" spans="1:17" ht="21" customHeight="1">
      <c r="A5" s="997" t="s">
        <v>240</v>
      </c>
      <c r="B5" s="997" t="s">
        <v>68</v>
      </c>
      <c r="C5" s="998" t="s">
        <v>211</v>
      </c>
      <c r="D5" s="998"/>
      <c r="E5" s="998"/>
      <c r="F5" s="998"/>
      <c r="G5" s="998"/>
      <c r="H5" s="998"/>
      <c r="I5" s="998"/>
      <c r="J5" s="998"/>
      <c r="K5" s="998"/>
      <c r="L5" s="998"/>
      <c r="M5" s="998"/>
      <c r="N5" s="998"/>
      <c r="O5" s="999" t="s">
        <v>130</v>
      </c>
    </row>
    <row r="6" spans="1:17" ht="135">
      <c r="A6" s="997"/>
      <c r="B6" s="997"/>
      <c r="C6" s="313" t="s">
        <v>193</v>
      </c>
      <c r="D6" s="357" t="s">
        <v>212</v>
      </c>
      <c r="E6" s="357" t="s">
        <v>213</v>
      </c>
      <c r="F6" s="313" t="s">
        <v>129</v>
      </c>
      <c r="G6" s="313" t="s">
        <v>174</v>
      </c>
      <c r="H6" s="313" t="s">
        <v>620</v>
      </c>
      <c r="I6" s="313" t="s">
        <v>194</v>
      </c>
      <c r="J6" s="313" t="s">
        <v>201</v>
      </c>
      <c r="K6" s="313" t="s">
        <v>204</v>
      </c>
      <c r="L6" s="313" t="s">
        <v>205</v>
      </c>
      <c r="M6" s="313" t="s">
        <v>166</v>
      </c>
      <c r="N6" s="524" t="s">
        <v>247</v>
      </c>
      <c r="O6" s="1000"/>
    </row>
    <row r="7" spans="1:17" ht="31.5" customHeight="1">
      <c r="A7" s="313">
        <v>1</v>
      </c>
      <c r="B7" s="334" t="s">
        <v>177</v>
      </c>
      <c r="C7" s="335">
        <v>28660.799999999999</v>
      </c>
      <c r="D7" s="335"/>
      <c r="E7" s="335"/>
      <c r="F7" s="335">
        <v>744.4</v>
      </c>
      <c r="G7" s="335">
        <v>350</v>
      </c>
      <c r="H7" s="335"/>
      <c r="I7" s="335">
        <v>31051.200000000001</v>
      </c>
      <c r="J7" s="335">
        <v>123824.3</v>
      </c>
      <c r="K7" s="335">
        <v>1708.7</v>
      </c>
      <c r="L7" s="335">
        <v>2160</v>
      </c>
      <c r="M7" s="335">
        <v>600</v>
      </c>
      <c r="N7" s="335">
        <v>2000</v>
      </c>
      <c r="O7" s="332">
        <f>ROUND(SUM(C7:N7),1)</f>
        <v>191099.4</v>
      </c>
      <c r="P7" s="1">
        <v>10000</v>
      </c>
    </row>
    <row r="8" spans="1:17" ht="36.6" customHeight="1">
      <c r="A8" s="313">
        <v>2</v>
      </c>
      <c r="B8" s="479" t="s">
        <v>89</v>
      </c>
      <c r="C8" s="335">
        <v>180</v>
      </c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2">
        <f>ROUND(SUM(C8:N8),1)</f>
        <v>180</v>
      </c>
    </row>
    <row r="9" spans="1:17" s="177" customFormat="1" ht="34.5" customHeight="1" thickBot="1">
      <c r="A9" s="336"/>
      <c r="B9" s="337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3">
        <f>ROUND(SUM(O7:O8),1)</f>
        <v>191279.4</v>
      </c>
    </row>
    <row r="10" spans="1:17" s="177" customFormat="1" ht="34.5" customHeight="1">
      <c r="A10" s="183"/>
      <c r="B10" s="251"/>
      <c r="C10" s="252">
        <f>2388.4*12</f>
        <v>28660.800000000003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1004" t="s">
        <v>202</v>
      </c>
      <c r="C11" s="1004"/>
      <c r="D11" s="1004"/>
      <c r="E11" s="1004"/>
      <c r="F11" s="1004"/>
      <c r="G11" s="1004"/>
      <c r="H11" s="1004"/>
      <c r="I11" s="1004"/>
      <c r="J11" s="1004"/>
      <c r="K11" s="1004"/>
      <c r="L11" s="255"/>
      <c r="M11" s="185"/>
      <c r="N11" s="252"/>
      <c r="O11" s="253"/>
    </row>
    <row r="12" spans="1:17" s="177" customFormat="1" ht="42.75" customHeight="1">
      <c r="A12" s="183"/>
      <c r="B12" s="1005" t="s">
        <v>203</v>
      </c>
      <c r="C12" s="1004"/>
      <c r="D12" s="1004"/>
      <c r="E12" s="1004"/>
      <c r="F12" s="1004"/>
      <c r="G12" s="1004"/>
      <c r="H12" s="1004"/>
      <c r="I12" s="1004"/>
      <c r="J12" s="1004"/>
      <c r="K12" s="1004"/>
      <c r="L12" s="33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1001"/>
      <c r="N13" s="1001"/>
      <c r="O13" s="272"/>
    </row>
    <row r="14" spans="1:17" s="183" customFormat="1" ht="69" customHeight="1">
      <c r="B14" s="1002" t="s">
        <v>176</v>
      </c>
      <c r="C14" s="1003"/>
      <c r="E14" s="1002" t="s">
        <v>175</v>
      </c>
      <c r="F14" s="1003"/>
      <c r="G14" s="329"/>
      <c r="H14" s="991"/>
      <c r="I14" s="991"/>
      <c r="J14" s="323"/>
      <c r="K14" s="323"/>
      <c r="L14" s="323"/>
      <c r="M14" s="254"/>
      <c r="N14" s="254"/>
      <c r="O14" s="254"/>
    </row>
    <row r="15" spans="1:17" s="183" customFormat="1" ht="57.75" customHeight="1">
      <c r="B15" s="237" t="s">
        <v>167</v>
      </c>
      <c r="C15" s="432" t="s">
        <v>214</v>
      </c>
      <c r="E15" s="237" t="s">
        <v>167</v>
      </c>
      <c r="F15" s="432" t="s">
        <v>217</v>
      </c>
      <c r="G15" s="257"/>
      <c r="H15" s="345"/>
      <c r="I15" s="346"/>
      <c r="J15" s="327"/>
      <c r="K15" s="327"/>
      <c r="L15" s="327"/>
      <c r="M15" s="283"/>
      <c r="N15" s="283"/>
      <c r="O15" s="257"/>
    </row>
    <row r="16" spans="1:17" s="183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7"/>
      <c r="H16" s="339"/>
      <c r="I16" s="340"/>
      <c r="J16" s="328"/>
      <c r="K16" s="328"/>
      <c r="L16" s="328"/>
      <c r="M16" s="283"/>
      <c r="N16" s="283"/>
      <c r="O16" s="257"/>
    </row>
    <row r="17" spans="1:15" s="184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4"/>
      <c r="H17" s="330"/>
      <c r="I17" s="340"/>
      <c r="J17" s="328"/>
      <c r="K17" s="328"/>
      <c r="L17" s="328"/>
      <c r="M17" s="238"/>
      <c r="N17" s="238"/>
      <c r="O17" s="284"/>
    </row>
    <row r="18" spans="1:15" s="184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4"/>
      <c r="H18" s="330"/>
      <c r="I18" s="340"/>
      <c r="J18" s="328"/>
      <c r="K18" s="328"/>
      <c r="L18" s="328"/>
      <c r="M18" s="238"/>
      <c r="N18" s="238"/>
      <c r="O18" s="284"/>
    </row>
    <row r="19" spans="1:15" s="184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4"/>
      <c r="H19" s="330"/>
      <c r="I19" s="340"/>
      <c r="J19" s="328"/>
      <c r="K19" s="328"/>
      <c r="L19" s="328"/>
      <c r="M19" s="238"/>
      <c r="N19" s="238"/>
      <c r="O19" s="284"/>
    </row>
    <row r="20" spans="1:15" s="184" customFormat="1" ht="24" customHeight="1">
      <c r="B20" s="339"/>
      <c r="C20" s="340"/>
      <c r="D20" s="330"/>
      <c r="E20" s="331"/>
      <c r="F20" s="331"/>
      <c r="G20" s="284"/>
      <c r="H20" s="330"/>
      <c r="I20" s="340"/>
      <c r="J20" s="328"/>
      <c r="K20" s="328"/>
      <c r="L20" s="328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996" t="str">
        <f>+'Ekamut-caxs'!D68</f>
        <v>Ա.Գևորգյան</v>
      </c>
      <c r="H22" s="996"/>
      <c r="I22" s="99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992" t="s">
        <v>92</v>
      </c>
      <c r="H23" s="992"/>
      <c r="I23" s="99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993" t="str">
        <f>+'Ekamut-caxs'!D70</f>
        <v>Դ.Շահինյան</v>
      </c>
      <c r="H24" s="993"/>
      <c r="I24" s="993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992" t="s">
        <v>92</v>
      </c>
      <c r="H25" s="992"/>
      <c r="I25" s="992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4" zoomScale="106" zoomScaleSheetLayoutView="106" workbookViewId="0">
      <selection activeCell="C22" activeCellId="1" sqref="B18 C22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1010" t="s">
        <v>67</v>
      </c>
      <c r="B1" s="1010"/>
      <c r="C1" s="1010"/>
      <c r="D1" s="1010"/>
      <c r="E1" s="1010"/>
      <c r="F1" s="1010"/>
      <c r="G1" s="1010"/>
      <c r="H1" s="1010"/>
      <c r="I1" s="1010"/>
      <c r="J1" s="1010"/>
      <c r="K1" s="1010"/>
      <c r="L1" s="1010"/>
      <c r="M1" s="1010"/>
      <c r="N1" s="1010"/>
    </row>
    <row r="2" spans="1:14" s="358" customFormat="1" ht="21.75" customHeight="1">
      <c r="A2" s="1011" t="str">
        <f>+'Ekamut-caxs'!A7:D7</f>
        <v xml:space="preserve">«Երևանի Ա. Տիգրանյանի անվան երաժշտական դպրոց» ՀՈԱԿ-ի </v>
      </c>
      <c r="B2" s="1011"/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</row>
    <row r="3" spans="1:14" s="358" customFormat="1" ht="21" customHeight="1">
      <c r="A3" s="1011" t="s">
        <v>93</v>
      </c>
      <c r="B3" s="1011"/>
      <c r="C3" s="1011"/>
      <c r="D3" s="1011"/>
      <c r="E3" s="1011"/>
      <c r="F3" s="1011"/>
      <c r="G3" s="1011"/>
      <c r="H3" s="1011"/>
      <c r="I3" s="1011"/>
      <c r="J3" s="1011"/>
      <c r="K3" s="1011"/>
      <c r="L3" s="1011"/>
      <c r="M3" s="1011"/>
      <c r="N3" s="1011"/>
    </row>
    <row r="4" spans="1:14" ht="21" customHeight="1" thickBot="1"/>
    <row r="5" spans="1:14" s="360" customFormat="1" ht="24.75" customHeight="1">
      <c r="A5" s="1012" t="s">
        <v>113</v>
      </c>
      <c r="B5" s="1014" t="s">
        <v>94</v>
      </c>
      <c r="C5" s="1016" t="s">
        <v>95</v>
      </c>
      <c r="D5" s="1016"/>
      <c r="E5" s="1016"/>
      <c r="F5" s="1016"/>
      <c r="G5" s="1016" t="s">
        <v>96</v>
      </c>
      <c r="H5" s="1016"/>
      <c r="I5" s="1016"/>
      <c r="J5" s="1016"/>
      <c r="K5" s="1016" t="s">
        <v>121</v>
      </c>
      <c r="L5" s="1016"/>
      <c r="M5" s="1016"/>
      <c r="N5" s="1016"/>
    </row>
    <row r="6" spans="1:14" s="362" customFormat="1" ht="51" customHeight="1">
      <c r="A6" s="1013"/>
      <c r="B6" s="1015"/>
      <c r="C6" s="361" t="s">
        <v>228</v>
      </c>
      <c r="D6" s="361" t="s">
        <v>192</v>
      </c>
      <c r="E6" s="361" t="s">
        <v>229</v>
      </c>
      <c r="F6" s="361" t="s">
        <v>230</v>
      </c>
      <c r="G6" s="361" t="s">
        <v>231</v>
      </c>
      <c r="H6" s="361" t="s">
        <v>192</v>
      </c>
      <c r="I6" s="361" t="s">
        <v>232</v>
      </c>
      <c r="J6" s="361" t="s">
        <v>230</v>
      </c>
      <c r="K6" s="361" t="s">
        <v>228</v>
      </c>
      <c r="L6" s="361" t="s">
        <v>192</v>
      </c>
      <c r="M6" s="361" t="s">
        <v>229</v>
      </c>
      <c r="N6" s="361" t="s">
        <v>230</v>
      </c>
    </row>
    <row r="7" spans="1:14" ht="19.5" customHeight="1">
      <c r="A7" s="363">
        <v>1</v>
      </c>
      <c r="B7" s="364" t="s">
        <v>97</v>
      </c>
      <c r="C7" s="436">
        <v>7328</v>
      </c>
      <c r="D7" s="326">
        <v>1018592</v>
      </c>
      <c r="E7" s="365">
        <f>+C7</f>
        <v>7328</v>
      </c>
      <c r="F7" s="366">
        <f>+E7*143.7</f>
        <v>1053033.5999999999</v>
      </c>
      <c r="G7" s="436">
        <v>4820</v>
      </c>
      <c r="H7" s="326">
        <v>208664</v>
      </c>
      <c r="I7" s="365">
        <f>+G7</f>
        <v>4820</v>
      </c>
      <c r="J7" s="326">
        <f>+I7*53.48</f>
        <v>257773.59999999998</v>
      </c>
      <c r="K7" s="436">
        <v>63</v>
      </c>
      <c r="L7" s="326">
        <v>12114</v>
      </c>
      <c r="M7" s="326">
        <f>+K7</f>
        <v>63</v>
      </c>
      <c r="N7" s="366">
        <f>+M7*200.47</f>
        <v>12629.61</v>
      </c>
    </row>
    <row r="8" spans="1:14" ht="19.5" customHeight="1">
      <c r="A8" s="363">
        <v>2</v>
      </c>
      <c r="B8" s="364" t="s">
        <v>234</v>
      </c>
      <c r="C8" s="436">
        <v>4692</v>
      </c>
      <c r="D8" s="326">
        <v>652188</v>
      </c>
      <c r="E8" s="365">
        <f t="shared" ref="E8:E18" si="0">+C8</f>
        <v>4692</v>
      </c>
      <c r="F8" s="366">
        <f t="shared" ref="F8:F18" si="1">+E8*143.7</f>
        <v>674240.39999999991</v>
      </c>
      <c r="G8" s="436">
        <v>4320</v>
      </c>
      <c r="H8" s="326">
        <v>208034</v>
      </c>
      <c r="I8" s="365">
        <f t="shared" ref="I8:I18" si="2">+G8</f>
        <v>4320</v>
      </c>
      <c r="J8" s="326">
        <f t="shared" ref="J8:J18" si="3">+I8*53.48</f>
        <v>231033.59999999998</v>
      </c>
      <c r="K8" s="436">
        <v>65</v>
      </c>
      <c r="L8" s="326">
        <v>13031</v>
      </c>
      <c r="M8" s="326">
        <f t="shared" ref="M8:M18" si="4">+K8</f>
        <v>65</v>
      </c>
      <c r="N8" s="366">
        <f t="shared" ref="N8:N18" si="5">+M8*200.47</f>
        <v>13030.55</v>
      </c>
    </row>
    <row r="9" spans="1:14" ht="19.5" customHeight="1">
      <c r="A9" s="363">
        <v>3</v>
      </c>
      <c r="B9" s="364" t="s">
        <v>98</v>
      </c>
      <c r="C9" s="436">
        <v>4804</v>
      </c>
      <c r="D9" s="326">
        <v>668922</v>
      </c>
      <c r="E9" s="365">
        <f t="shared" si="0"/>
        <v>4804</v>
      </c>
      <c r="F9" s="366">
        <f t="shared" si="1"/>
        <v>690334.79999999993</v>
      </c>
      <c r="G9" s="436">
        <v>3700</v>
      </c>
      <c r="H9" s="326">
        <v>172476</v>
      </c>
      <c r="I9" s="365">
        <f t="shared" si="2"/>
        <v>3700</v>
      </c>
      <c r="J9" s="326">
        <f t="shared" si="3"/>
        <v>197876</v>
      </c>
      <c r="K9" s="436">
        <v>65</v>
      </c>
      <c r="L9" s="326">
        <v>13031</v>
      </c>
      <c r="M9" s="326">
        <f t="shared" si="4"/>
        <v>65</v>
      </c>
      <c r="N9" s="366">
        <f t="shared" si="5"/>
        <v>13030.55</v>
      </c>
    </row>
    <row r="10" spans="1:14" ht="19.5" customHeight="1">
      <c r="A10" s="363">
        <v>4</v>
      </c>
      <c r="B10" s="364" t="s">
        <v>99</v>
      </c>
      <c r="C10" s="436"/>
      <c r="D10" s="326"/>
      <c r="E10" s="365">
        <f t="shared" si="0"/>
        <v>0</v>
      </c>
      <c r="F10" s="366">
        <f t="shared" si="1"/>
        <v>0</v>
      </c>
      <c r="G10" s="436">
        <v>3840</v>
      </c>
      <c r="H10" s="326">
        <v>192363</v>
      </c>
      <c r="I10" s="365">
        <f t="shared" si="2"/>
        <v>3840</v>
      </c>
      <c r="J10" s="326">
        <f t="shared" si="3"/>
        <v>205363.19999999998</v>
      </c>
      <c r="K10" s="436">
        <v>47</v>
      </c>
      <c r="L10" s="326">
        <v>9422</v>
      </c>
      <c r="M10" s="326">
        <f t="shared" si="4"/>
        <v>47</v>
      </c>
      <c r="N10" s="366">
        <f t="shared" si="5"/>
        <v>9422.09</v>
      </c>
    </row>
    <row r="11" spans="1:14" ht="19.5" customHeight="1">
      <c r="A11" s="363">
        <v>5</v>
      </c>
      <c r="B11" s="364" t="s">
        <v>100</v>
      </c>
      <c r="C11" s="436"/>
      <c r="D11" s="326"/>
      <c r="E11" s="365">
        <f t="shared" si="0"/>
        <v>0</v>
      </c>
      <c r="F11" s="366">
        <f t="shared" si="1"/>
        <v>0</v>
      </c>
      <c r="G11" s="436">
        <v>2680</v>
      </c>
      <c r="H11" s="326">
        <v>129726</v>
      </c>
      <c r="I11" s="365">
        <f t="shared" si="2"/>
        <v>2680</v>
      </c>
      <c r="J11" s="326">
        <f t="shared" si="3"/>
        <v>143326.39999999999</v>
      </c>
      <c r="K11" s="436">
        <v>62</v>
      </c>
      <c r="L11" s="326">
        <v>12429</v>
      </c>
      <c r="M11" s="326">
        <f t="shared" si="4"/>
        <v>62</v>
      </c>
      <c r="N11" s="366">
        <f t="shared" si="5"/>
        <v>12429.14</v>
      </c>
    </row>
    <row r="12" spans="1:14" ht="19.5" customHeight="1">
      <c r="A12" s="363">
        <v>6</v>
      </c>
      <c r="B12" s="364" t="s">
        <v>101</v>
      </c>
      <c r="C12" s="436"/>
      <c r="D12" s="326"/>
      <c r="E12" s="365">
        <f t="shared" si="0"/>
        <v>0</v>
      </c>
      <c r="F12" s="366">
        <f t="shared" si="1"/>
        <v>0</v>
      </c>
      <c r="G12" s="436">
        <v>1820</v>
      </c>
      <c r="H12" s="326">
        <v>87734</v>
      </c>
      <c r="I12" s="365">
        <f t="shared" si="2"/>
        <v>1820</v>
      </c>
      <c r="J12" s="326">
        <f t="shared" si="3"/>
        <v>97333.599999999991</v>
      </c>
      <c r="K12" s="436">
        <v>72</v>
      </c>
      <c r="L12" s="326">
        <v>14433</v>
      </c>
      <c r="M12" s="326">
        <f t="shared" si="4"/>
        <v>72</v>
      </c>
      <c r="N12" s="366">
        <f t="shared" si="5"/>
        <v>14433.84</v>
      </c>
    </row>
    <row r="13" spans="1:14" ht="19.5" customHeight="1">
      <c r="A13" s="363">
        <v>7</v>
      </c>
      <c r="B13" s="364" t="s">
        <v>102</v>
      </c>
      <c r="C13" s="436"/>
      <c r="D13" s="326"/>
      <c r="E13" s="365">
        <f t="shared" si="0"/>
        <v>0</v>
      </c>
      <c r="F13" s="366">
        <f t="shared" si="1"/>
        <v>0</v>
      </c>
      <c r="G13" s="436">
        <v>880</v>
      </c>
      <c r="H13" s="326">
        <v>43662</v>
      </c>
      <c r="I13" s="365">
        <f t="shared" si="2"/>
        <v>880</v>
      </c>
      <c r="J13" s="326">
        <f t="shared" si="3"/>
        <v>47062.399999999994</v>
      </c>
      <c r="K13" s="436">
        <v>40</v>
      </c>
      <c r="L13" s="326">
        <v>8019</v>
      </c>
      <c r="M13" s="326">
        <f t="shared" si="4"/>
        <v>40</v>
      </c>
      <c r="N13" s="366">
        <f t="shared" si="5"/>
        <v>8018.8</v>
      </c>
    </row>
    <row r="14" spans="1:14" ht="19.5" customHeight="1">
      <c r="A14" s="363">
        <v>8</v>
      </c>
      <c r="B14" s="367" t="s">
        <v>103</v>
      </c>
      <c r="C14" s="436"/>
      <c r="D14" s="326"/>
      <c r="E14" s="365">
        <f t="shared" si="0"/>
        <v>0</v>
      </c>
      <c r="F14" s="366">
        <f t="shared" si="1"/>
        <v>0</v>
      </c>
      <c r="G14" s="436">
        <v>920</v>
      </c>
      <c r="H14" s="326">
        <v>45202</v>
      </c>
      <c r="I14" s="365">
        <f t="shared" si="2"/>
        <v>920</v>
      </c>
      <c r="J14" s="326">
        <f t="shared" si="3"/>
        <v>49201.599999999999</v>
      </c>
      <c r="K14" s="436">
        <v>59</v>
      </c>
      <c r="L14" s="326">
        <v>11828</v>
      </c>
      <c r="M14" s="326">
        <f t="shared" si="4"/>
        <v>59</v>
      </c>
      <c r="N14" s="366">
        <f t="shared" si="5"/>
        <v>11827.73</v>
      </c>
    </row>
    <row r="15" spans="1:14" ht="19.5" customHeight="1">
      <c r="A15" s="363">
        <v>9</v>
      </c>
      <c r="B15" s="367" t="s">
        <v>104</v>
      </c>
      <c r="C15" s="436"/>
      <c r="D15" s="326"/>
      <c r="E15" s="365">
        <f t="shared" si="0"/>
        <v>0</v>
      </c>
      <c r="F15" s="366">
        <f t="shared" si="1"/>
        <v>0</v>
      </c>
      <c r="G15" s="436">
        <v>1740</v>
      </c>
      <c r="H15" s="326">
        <v>85055</v>
      </c>
      <c r="I15" s="365">
        <f t="shared" si="2"/>
        <v>1740</v>
      </c>
      <c r="J15" s="326">
        <f t="shared" si="3"/>
        <v>93055.2</v>
      </c>
      <c r="K15" s="436">
        <v>73</v>
      </c>
      <c r="L15" s="326">
        <v>14634</v>
      </c>
      <c r="M15" s="326">
        <f t="shared" si="4"/>
        <v>73</v>
      </c>
      <c r="N15" s="366">
        <f t="shared" si="5"/>
        <v>14634.31</v>
      </c>
    </row>
    <row r="16" spans="1:14" ht="19.5" customHeight="1">
      <c r="A16" s="363">
        <v>10</v>
      </c>
      <c r="B16" s="367" t="s">
        <v>105</v>
      </c>
      <c r="C16" s="436"/>
      <c r="D16" s="326"/>
      <c r="E16" s="365">
        <f t="shared" si="0"/>
        <v>0</v>
      </c>
      <c r="F16" s="366">
        <f t="shared" si="1"/>
        <v>0</v>
      </c>
      <c r="G16" s="436">
        <v>2700</v>
      </c>
      <c r="H16" s="326">
        <v>129796</v>
      </c>
      <c r="I16" s="365">
        <f t="shared" si="2"/>
        <v>2700</v>
      </c>
      <c r="J16" s="326">
        <f t="shared" si="3"/>
        <v>144396</v>
      </c>
      <c r="K16" s="436">
        <v>78</v>
      </c>
      <c r="L16" s="366">
        <v>15637</v>
      </c>
      <c r="M16" s="326">
        <f t="shared" si="4"/>
        <v>78</v>
      </c>
      <c r="N16" s="366">
        <f t="shared" si="5"/>
        <v>15636.66</v>
      </c>
    </row>
    <row r="17" spans="1:14" ht="19.5" customHeight="1">
      <c r="A17" s="363">
        <v>11</v>
      </c>
      <c r="B17" s="367" t="s">
        <v>106</v>
      </c>
      <c r="C17" s="436">
        <v>3326</v>
      </c>
      <c r="D17" s="326">
        <v>477946</v>
      </c>
      <c r="E17" s="365">
        <f t="shared" si="0"/>
        <v>3326</v>
      </c>
      <c r="F17" s="366">
        <f t="shared" si="1"/>
        <v>477946.19999999995</v>
      </c>
      <c r="G17" s="436">
        <v>3980</v>
      </c>
      <c r="H17" s="326">
        <v>190250</v>
      </c>
      <c r="I17" s="365">
        <f t="shared" si="2"/>
        <v>3980</v>
      </c>
      <c r="J17" s="326">
        <f t="shared" si="3"/>
        <v>212850.4</v>
      </c>
      <c r="K17" s="436">
        <v>62</v>
      </c>
      <c r="L17" s="366">
        <v>12429</v>
      </c>
      <c r="M17" s="326">
        <f t="shared" si="4"/>
        <v>62</v>
      </c>
      <c r="N17" s="366">
        <f t="shared" si="5"/>
        <v>12429.14</v>
      </c>
    </row>
    <row r="18" spans="1:14" ht="19.5" customHeight="1">
      <c r="A18" s="363">
        <v>12</v>
      </c>
      <c r="B18" s="367" t="s">
        <v>107</v>
      </c>
      <c r="C18" s="436">
        <v>6455</v>
      </c>
      <c r="D18" s="326">
        <v>927584</v>
      </c>
      <c r="E18" s="365">
        <f t="shared" si="0"/>
        <v>6455</v>
      </c>
      <c r="F18" s="366">
        <f t="shared" si="1"/>
        <v>927583.49999999988</v>
      </c>
      <c r="G18" s="436">
        <v>4700</v>
      </c>
      <c r="H18" s="326">
        <v>225956</v>
      </c>
      <c r="I18" s="365">
        <f t="shared" si="2"/>
        <v>4700</v>
      </c>
      <c r="J18" s="326">
        <f t="shared" si="3"/>
        <v>251355.99999999997</v>
      </c>
      <c r="K18" s="436">
        <v>117</v>
      </c>
      <c r="L18" s="366">
        <v>23455</v>
      </c>
      <c r="M18" s="326">
        <f t="shared" si="4"/>
        <v>117</v>
      </c>
      <c r="N18" s="366">
        <f t="shared" si="5"/>
        <v>23454.99</v>
      </c>
    </row>
    <row r="19" spans="1:14" ht="32.25" customHeight="1" thickBot="1">
      <c r="A19" s="368"/>
      <c r="B19" s="369" t="s">
        <v>90</v>
      </c>
      <c r="C19" s="410">
        <f t="shared" ref="C19:L19" si="6">SUM(C7:C18)</f>
        <v>26605</v>
      </c>
      <c r="D19" s="410">
        <f t="shared" si="6"/>
        <v>3745232</v>
      </c>
      <c r="E19" s="410">
        <f t="shared" si="6"/>
        <v>26605</v>
      </c>
      <c r="F19" s="371">
        <f>SUM(F7:F18)</f>
        <v>3823138.5</v>
      </c>
      <c r="G19" s="410">
        <f>SUM(G7:G18)</f>
        <v>36100</v>
      </c>
      <c r="H19" s="410">
        <f>SUM(H7:H18)</f>
        <v>1718918</v>
      </c>
      <c r="I19" s="410">
        <f>SUM(I7:I18)</f>
        <v>36100</v>
      </c>
      <c r="J19" s="410">
        <f>SUM(J7:J18)</f>
        <v>1930627.9999999998</v>
      </c>
      <c r="K19" s="410">
        <f t="shared" si="6"/>
        <v>803</v>
      </c>
      <c r="L19" s="410">
        <f t="shared" si="6"/>
        <v>160462</v>
      </c>
      <c r="M19" s="410">
        <f>SUM(M7:M18)</f>
        <v>803</v>
      </c>
      <c r="N19" s="371">
        <f>SUM(N7:N18)</f>
        <v>160977.40999999997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207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39.6">
      <c r="A22" s="380"/>
      <c r="B22" s="381" t="s">
        <v>125</v>
      </c>
      <c r="C22" s="382" t="s">
        <v>126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233</v>
      </c>
      <c r="C27" s="370"/>
      <c r="D27" s="370"/>
      <c r="E27" s="370"/>
      <c r="F27" s="371">
        <f>+F19-F26</f>
        <v>3823138.5</v>
      </c>
      <c r="G27" s="410"/>
      <c r="H27" s="370"/>
      <c r="I27" s="370"/>
      <c r="J27" s="403">
        <f>J19-J26</f>
        <v>1930627.9999999998</v>
      </c>
      <c r="K27" s="403"/>
      <c r="L27" s="403"/>
      <c r="M27" s="403"/>
      <c r="N27" s="403">
        <f>N19-N26</f>
        <v>160977.40999999997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3823.1</v>
      </c>
      <c r="G28" s="413"/>
      <c r="H28" s="413"/>
      <c r="I28" s="413"/>
      <c r="J28" s="413">
        <f>ROUND(J27/1000,1)</f>
        <v>1930.6</v>
      </c>
      <c r="K28" s="413"/>
      <c r="L28" s="413"/>
      <c r="M28" s="413"/>
      <c r="N28" s="413">
        <f>ROUND(N27/1000,1)</f>
        <v>161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1009"/>
      <c r="H31" s="1009"/>
      <c r="I31" s="420"/>
      <c r="J31" s="1007" t="str">
        <f>+'Ekamut-caxs'!D68</f>
        <v>Ա.Գևորգյան</v>
      </c>
      <c r="K31" s="1007"/>
      <c r="L31" s="421"/>
      <c r="N31" s="422"/>
    </row>
    <row r="32" spans="1:14" s="358" customFormat="1">
      <c r="C32" s="423"/>
      <c r="D32" s="423"/>
      <c r="E32" s="424"/>
      <c r="F32" s="424"/>
      <c r="G32" s="1008" t="s">
        <v>91</v>
      </c>
      <c r="H32" s="1008"/>
      <c r="I32" s="425"/>
      <c r="J32" s="1008" t="s">
        <v>108</v>
      </c>
      <c r="K32" s="1008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1007"/>
      <c r="H33" s="1007"/>
      <c r="I33" s="428"/>
      <c r="J33" s="1007" t="str">
        <f>+'Ekamut-caxs'!D70</f>
        <v>Դ.Շահինյան</v>
      </c>
      <c r="K33" s="1007"/>
      <c r="L33" s="421"/>
    </row>
    <row r="34" spans="2:13" s="358" customFormat="1">
      <c r="C34" s="429"/>
      <c r="D34" s="429"/>
      <c r="G34" s="1008" t="s">
        <v>91</v>
      </c>
      <c r="H34" s="1008"/>
      <c r="I34" s="425"/>
      <c r="J34" s="1008" t="s">
        <v>108</v>
      </c>
      <c r="K34" s="1008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226</v>
      </c>
      <c r="I36" s="431" t="s">
        <v>111</v>
      </c>
      <c r="J36" s="437" t="s">
        <v>208</v>
      </c>
      <c r="L36" s="437" t="s">
        <v>209</v>
      </c>
      <c r="M36" s="437" t="s">
        <v>210</v>
      </c>
    </row>
    <row r="37" spans="2:13" s="442" customFormat="1" ht="16.5" customHeight="1">
      <c r="C37" s="442" t="s">
        <v>112</v>
      </c>
      <c r="E37" s="442" t="s">
        <v>110</v>
      </c>
      <c r="F37" s="442" t="s">
        <v>227</v>
      </c>
      <c r="I37" s="1006" t="s">
        <v>236</v>
      </c>
      <c r="J37" s="1006"/>
      <c r="L37" s="1006" t="s">
        <v>237</v>
      </c>
      <c r="M37" s="1006"/>
    </row>
    <row r="38" spans="2:13" s="442" customFormat="1" ht="15.6" customHeight="1">
      <c r="E38" s="1006" t="s">
        <v>238</v>
      </c>
      <c r="F38" s="1006"/>
      <c r="I38" s="1006"/>
      <c r="J38" s="1006"/>
      <c r="L38" s="1006"/>
      <c r="M38" s="1006"/>
    </row>
    <row r="39" spans="2:13" s="442" customFormat="1">
      <c r="E39" s="1006"/>
      <c r="F39" s="1006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workbookViewId="0">
      <selection activeCell="C22" activeCellId="1" sqref="B18 C22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1018" t="s">
        <v>67</v>
      </c>
      <c r="B1" s="1018"/>
      <c r="C1" s="1018"/>
      <c r="D1" s="1018"/>
      <c r="E1" s="1018"/>
      <c r="F1" s="1018"/>
    </row>
    <row r="2" spans="1:7" ht="29.25" customHeight="1">
      <c r="A2" s="1019" t="str">
        <f>+'[11]Ekamut-caxs'!A8:D8</f>
        <v xml:space="preserve">«Երևանի Ա. Տիգրանյանի անվան երաժշտական դպրոց» ՀՈԱԿ-ի </v>
      </c>
      <c r="B2" s="1019"/>
      <c r="C2" s="1019"/>
      <c r="D2" s="1019"/>
      <c r="E2" s="1019"/>
      <c r="F2" s="1019"/>
    </row>
    <row r="3" spans="1:7" ht="34.950000000000003" customHeight="1">
      <c r="A3" s="1019" t="s">
        <v>582</v>
      </c>
      <c r="B3" s="1019"/>
      <c r="C3" s="1019"/>
      <c r="D3" s="1019"/>
      <c r="E3" s="1019"/>
      <c r="F3" s="1019"/>
    </row>
    <row r="4" spans="1:7" ht="15.6">
      <c r="G4" s="482" t="s">
        <v>242</v>
      </c>
    </row>
    <row r="5" spans="1:7" ht="14.4" thickBot="1"/>
    <row r="6" spans="1:7" ht="55.2">
      <c r="A6" s="293" t="s">
        <v>3</v>
      </c>
      <c r="B6" s="294" t="s">
        <v>239</v>
      </c>
      <c r="C6" s="295" t="s">
        <v>179</v>
      </c>
      <c r="D6" s="293" t="s">
        <v>120</v>
      </c>
      <c r="E6" s="294" t="s">
        <v>180</v>
      </c>
      <c r="F6" s="295" t="s">
        <v>583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SUM(D8:D17)</f>
        <v>843</v>
      </c>
      <c r="E7" s="296">
        <f t="shared" ref="E7:F7" si="0">SUM(E8:E17)</f>
        <v>380</v>
      </c>
      <c r="F7" s="296">
        <f t="shared" si="0"/>
        <v>93</v>
      </c>
    </row>
    <row r="8" spans="1:7" ht="25.5" customHeight="1">
      <c r="A8" s="301">
        <v>2</v>
      </c>
      <c r="B8" s="785" t="s">
        <v>572</v>
      </c>
      <c r="C8" s="303"/>
      <c r="D8" s="786">
        <v>173</v>
      </c>
      <c r="E8" s="787">
        <v>25</v>
      </c>
      <c r="F8" s="788">
        <v>26</v>
      </c>
    </row>
    <row r="9" spans="1:7" ht="25.5" customHeight="1">
      <c r="A9" s="301">
        <v>3</v>
      </c>
      <c r="B9" s="785" t="s">
        <v>573</v>
      </c>
      <c r="C9" s="303"/>
      <c r="D9" s="786">
        <v>161</v>
      </c>
      <c r="E9" s="787">
        <v>50</v>
      </c>
      <c r="F9" s="788">
        <v>15</v>
      </c>
    </row>
    <row r="10" spans="1:7" ht="25.5" customHeight="1">
      <c r="A10" s="301">
        <v>4</v>
      </c>
      <c r="B10" s="785" t="s">
        <v>574</v>
      </c>
      <c r="C10" s="303"/>
      <c r="D10" s="786">
        <v>89</v>
      </c>
      <c r="E10" s="787">
        <v>18</v>
      </c>
      <c r="F10" s="788">
        <v>13</v>
      </c>
    </row>
    <row r="11" spans="1:7" s="300" customFormat="1" ht="42" customHeight="1">
      <c r="A11" s="301">
        <v>5</v>
      </c>
      <c r="B11" s="785" t="s">
        <v>575</v>
      </c>
      <c r="C11" s="298">
        <f>SUM(C12:C14)</f>
        <v>0</v>
      </c>
      <c r="D11" s="786">
        <v>102</v>
      </c>
      <c r="E11" s="787">
        <v>19</v>
      </c>
      <c r="F11" s="788">
        <v>9</v>
      </c>
    </row>
    <row r="12" spans="1:7" ht="21.75" customHeight="1">
      <c r="A12" s="301">
        <v>6</v>
      </c>
      <c r="B12" s="785" t="s">
        <v>576</v>
      </c>
      <c r="C12" s="303"/>
      <c r="D12" s="786">
        <v>38</v>
      </c>
      <c r="E12" s="787">
        <v>2</v>
      </c>
      <c r="F12" s="788">
        <v>11</v>
      </c>
    </row>
    <row r="13" spans="1:7" ht="21.75" customHeight="1">
      <c r="A13" s="301">
        <v>7</v>
      </c>
      <c r="B13" s="785" t="s">
        <v>577</v>
      </c>
      <c r="C13" s="303"/>
      <c r="D13" s="786">
        <v>21</v>
      </c>
      <c r="E13" s="787">
        <v>7</v>
      </c>
      <c r="F13" s="788">
        <v>4</v>
      </c>
    </row>
    <row r="14" spans="1:7" ht="21.75" customHeight="1">
      <c r="A14" s="301">
        <v>8</v>
      </c>
      <c r="B14" s="302" t="s">
        <v>578</v>
      </c>
      <c r="C14" s="303"/>
      <c r="D14" s="301">
        <v>143</v>
      </c>
      <c r="E14" s="304">
        <v>143</v>
      </c>
      <c r="F14" s="303">
        <v>4</v>
      </c>
    </row>
    <row r="15" spans="1:7" s="300" customFormat="1" ht="37.5" customHeight="1">
      <c r="A15" s="301">
        <v>9</v>
      </c>
      <c r="B15" s="302" t="s">
        <v>579</v>
      </c>
      <c r="C15" s="298">
        <f>SUM(C16:C18)</f>
        <v>0</v>
      </c>
      <c r="D15" s="301">
        <v>98</v>
      </c>
      <c r="E15" s="304">
        <v>98</v>
      </c>
      <c r="F15" s="303">
        <v>2</v>
      </c>
    </row>
    <row r="16" spans="1:7" ht="23.25" customHeight="1">
      <c r="A16" s="301">
        <v>10</v>
      </c>
      <c r="B16" s="302" t="s">
        <v>580</v>
      </c>
      <c r="C16" s="303"/>
      <c r="D16" s="301">
        <v>18</v>
      </c>
      <c r="E16" s="304">
        <v>18</v>
      </c>
      <c r="F16" s="303">
        <v>1</v>
      </c>
    </row>
    <row r="17" spans="1:6" ht="23.25" customHeight="1">
      <c r="A17" s="301">
        <v>11</v>
      </c>
      <c r="B17" s="302" t="s">
        <v>581</v>
      </c>
      <c r="C17" s="303"/>
      <c r="D17" s="301"/>
      <c r="E17" s="304"/>
      <c r="F17" s="303">
        <v>8</v>
      </c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SUM(D7)</f>
        <v>843</v>
      </c>
      <c r="E23" s="306">
        <f t="shared" ref="E23:F23" si="1">SUM(E7)</f>
        <v>380</v>
      </c>
      <c r="F23" s="306">
        <f t="shared" si="1"/>
        <v>93</v>
      </c>
    </row>
    <row r="24" spans="1:6" ht="20.25" customHeight="1"/>
    <row r="25" spans="1:6" ht="20.25" customHeight="1">
      <c r="B25" s="471" t="s">
        <v>235</v>
      </c>
      <c r="D25" s="472">
        <v>843</v>
      </c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1020" t="str">
        <f>+'Ekamut-caxs'!D68</f>
        <v>Ա.Գևորգյան</v>
      </c>
      <c r="E28" s="1020"/>
    </row>
    <row r="29" spans="1:6" ht="11.25" customHeight="1">
      <c r="B29" s="309" t="s">
        <v>4</v>
      </c>
      <c r="D29" s="1021" t="s">
        <v>5</v>
      </c>
      <c r="E29" s="1021"/>
    </row>
    <row r="30" spans="1:6" ht="24" customHeight="1">
      <c r="B30" s="300" t="s">
        <v>6</v>
      </c>
      <c r="D30" s="1020" t="str">
        <f>+'Ekamut-caxs'!D70</f>
        <v>Դ.Շահինյան</v>
      </c>
      <c r="E30" s="1020"/>
    </row>
    <row r="31" spans="1:6" ht="16.5" customHeight="1">
      <c r="B31" s="292" t="s">
        <v>181</v>
      </c>
      <c r="D31" s="1017" t="s">
        <v>5</v>
      </c>
      <c r="E31" s="1017"/>
    </row>
    <row r="32" spans="1:6" ht="16.2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A22" workbookViewId="0">
      <selection activeCell="A29" sqref="A29"/>
    </sheetView>
  </sheetViews>
  <sheetFormatPr defaultRowHeight="13.2"/>
  <cols>
    <col min="1" max="1" width="107.44140625" style="792" customWidth="1"/>
    <col min="2" max="2" width="7.6640625" style="792" hidden="1" customWidth="1"/>
    <col min="3" max="3" width="10.6640625" style="792" hidden="1" customWidth="1"/>
    <col min="4" max="4" width="9.5546875" style="792" hidden="1" customWidth="1"/>
    <col min="5" max="5" width="8.109375" style="792" hidden="1" customWidth="1"/>
    <col min="6" max="22" width="0" style="792" hidden="1" customWidth="1"/>
    <col min="23" max="256" width="9.109375" style="792"/>
    <col min="257" max="257" width="107.44140625" style="792" customWidth="1"/>
    <col min="258" max="258" width="7.6640625" style="792" customWidth="1"/>
    <col min="259" max="259" width="10.6640625" style="792" customWidth="1"/>
    <col min="260" max="260" width="9.5546875" style="792" customWidth="1"/>
    <col min="261" max="261" width="8.109375" style="792" customWidth="1"/>
    <col min="262" max="512" width="9.109375" style="792"/>
    <col min="513" max="513" width="107.44140625" style="792" customWidth="1"/>
    <col min="514" max="514" width="7.6640625" style="792" customWidth="1"/>
    <col min="515" max="515" width="10.6640625" style="792" customWidth="1"/>
    <col min="516" max="516" width="9.5546875" style="792" customWidth="1"/>
    <col min="517" max="517" width="8.109375" style="792" customWidth="1"/>
    <col min="518" max="768" width="9.109375" style="792"/>
    <col min="769" max="769" width="107.44140625" style="792" customWidth="1"/>
    <col min="770" max="770" width="7.6640625" style="792" customWidth="1"/>
    <col min="771" max="771" width="10.6640625" style="792" customWidth="1"/>
    <col min="772" max="772" width="9.5546875" style="792" customWidth="1"/>
    <col min="773" max="773" width="8.109375" style="792" customWidth="1"/>
    <col min="774" max="1024" width="9.109375" style="792"/>
    <col min="1025" max="1025" width="107.44140625" style="792" customWidth="1"/>
    <col min="1026" max="1026" width="7.6640625" style="792" customWidth="1"/>
    <col min="1027" max="1027" width="10.6640625" style="792" customWidth="1"/>
    <col min="1028" max="1028" width="9.5546875" style="792" customWidth="1"/>
    <col min="1029" max="1029" width="8.109375" style="792" customWidth="1"/>
    <col min="1030" max="1280" width="9.109375" style="792"/>
    <col min="1281" max="1281" width="107.44140625" style="792" customWidth="1"/>
    <col min="1282" max="1282" width="7.6640625" style="792" customWidth="1"/>
    <col min="1283" max="1283" width="10.6640625" style="792" customWidth="1"/>
    <col min="1284" max="1284" width="9.5546875" style="792" customWidth="1"/>
    <col min="1285" max="1285" width="8.109375" style="792" customWidth="1"/>
    <col min="1286" max="1536" width="9.109375" style="792"/>
    <col min="1537" max="1537" width="107.44140625" style="792" customWidth="1"/>
    <col min="1538" max="1538" width="7.6640625" style="792" customWidth="1"/>
    <col min="1539" max="1539" width="10.6640625" style="792" customWidth="1"/>
    <col min="1540" max="1540" width="9.5546875" style="792" customWidth="1"/>
    <col min="1541" max="1541" width="8.109375" style="792" customWidth="1"/>
    <col min="1542" max="1792" width="9.109375" style="792"/>
    <col min="1793" max="1793" width="107.44140625" style="792" customWidth="1"/>
    <col min="1794" max="1794" width="7.6640625" style="792" customWidth="1"/>
    <col min="1795" max="1795" width="10.6640625" style="792" customWidth="1"/>
    <col min="1796" max="1796" width="9.5546875" style="792" customWidth="1"/>
    <col min="1797" max="1797" width="8.109375" style="792" customWidth="1"/>
    <col min="1798" max="2048" width="9.109375" style="792"/>
    <col min="2049" max="2049" width="107.44140625" style="792" customWidth="1"/>
    <col min="2050" max="2050" width="7.6640625" style="792" customWidth="1"/>
    <col min="2051" max="2051" width="10.6640625" style="792" customWidth="1"/>
    <col min="2052" max="2052" width="9.5546875" style="792" customWidth="1"/>
    <col min="2053" max="2053" width="8.109375" style="792" customWidth="1"/>
    <col min="2054" max="2304" width="9.109375" style="792"/>
    <col min="2305" max="2305" width="107.44140625" style="792" customWidth="1"/>
    <col min="2306" max="2306" width="7.6640625" style="792" customWidth="1"/>
    <col min="2307" max="2307" width="10.6640625" style="792" customWidth="1"/>
    <col min="2308" max="2308" width="9.5546875" style="792" customWidth="1"/>
    <col min="2309" max="2309" width="8.109375" style="792" customWidth="1"/>
    <col min="2310" max="2560" width="9.109375" style="792"/>
    <col min="2561" max="2561" width="107.44140625" style="792" customWidth="1"/>
    <col min="2562" max="2562" width="7.6640625" style="792" customWidth="1"/>
    <col min="2563" max="2563" width="10.6640625" style="792" customWidth="1"/>
    <col min="2564" max="2564" width="9.5546875" style="792" customWidth="1"/>
    <col min="2565" max="2565" width="8.109375" style="792" customWidth="1"/>
    <col min="2566" max="2816" width="9.109375" style="792"/>
    <col min="2817" max="2817" width="107.44140625" style="792" customWidth="1"/>
    <col min="2818" max="2818" width="7.6640625" style="792" customWidth="1"/>
    <col min="2819" max="2819" width="10.6640625" style="792" customWidth="1"/>
    <col min="2820" max="2820" width="9.5546875" style="792" customWidth="1"/>
    <col min="2821" max="2821" width="8.109375" style="792" customWidth="1"/>
    <col min="2822" max="3072" width="9.109375" style="792"/>
    <col min="3073" max="3073" width="107.44140625" style="792" customWidth="1"/>
    <col min="3074" max="3074" width="7.6640625" style="792" customWidth="1"/>
    <col min="3075" max="3075" width="10.6640625" style="792" customWidth="1"/>
    <col min="3076" max="3076" width="9.5546875" style="792" customWidth="1"/>
    <col min="3077" max="3077" width="8.109375" style="792" customWidth="1"/>
    <col min="3078" max="3328" width="9.109375" style="792"/>
    <col min="3329" max="3329" width="107.44140625" style="792" customWidth="1"/>
    <col min="3330" max="3330" width="7.6640625" style="792" customWidth="1"/>
    <col min="3331" max="3331" width="10.6640625" style="792" customWidth="1"/>
    <col min="3332" max="3332" width="9.5546875" style="792" customWidth="1"/>
    <col min="3333" max="3333" width="8.109375" style="792" customWidth="1"/>
    <col min="3334" max="3584" width="9.109375" style="792"/>
    <col min="3585" max="3585" width="107.44140625" style="792" customWidth="1"/>
    <col min="3586" max="3586" width="7.6640625" style="792" customWidth="1"/>
    <col min="3587" max="3587" width="10.6640625" style="792" customWidth="1"/>
    <col min="3588" max="3588" width="9.5546875" style="792" customWidth="1"/>
    <col min="3589" max="3589" width="8.109375" style="792" customWidth="1"/>
    <col min="3590" max="3840" width="9.109375" style="792"/>
    <col min="3841" max="3841" width="107.44140625" style="792" customWidth="1"/>
    <col min="3842" max="3842" width="7.6640625" style="792" customWidth="1"/>
    <col min="3843" max="3843" width="10.6640625" style="792" customWidth="1"/>
    <col min="3844" max="3844" width="9.5546875" style="792" customWidth="1"/>
    <col min="3845" max="3845" width="8.109375" style="792" customWidth="1"/>
    <col min="3846" max="4096" width="9.109375" style="792"/>
    <col min="4097" max="4097" width="107.44140625" style="792" customWidth="1"/>
    <col min="4098" max="4098" width="7.6640625" style="792" customWidth="1"/>
    <col min="4099" max="4099" width="10.6640625" style="792" customWidth="1"/>
    <col min="4100" max="4100" width="9.5546875" style="792" customWidth="1"/>
    <col min="4101" max="4101" width="8.109375" style="792" customWidth="1"/>
    <col min="4102" max="4352" width="9.109375" style="792"/>
    <col min="4353" max="4353" width="107.44140625" style="792" customWidth="1"/>
    <col min="4354" max="4354" width="7.6640625" style="792" customWidth="1"/>
    <col min="4355" max="4355" width="10.6640625" style="792" customWidth="1"/>
    <col min="4356" max="4356" width="9.5546875" style="792" customWidth="1"/>
    <col min="4357" max="4357" width="8.109375" style="792" customWidth="1"/>
    <col min="4358" max="4608" width="9.109375" style="792"/>
    <col min="4609" max="4609" width="107.44140625" style="792" customWidth="1"/>
    <col min="4610" max="4610" width="7.6640625" style="792" customWidth="1"/>
    <col min="4611" max="4611" width="10.6640625" style="792" customWidth="1"/>
    <col min="4612" max="4612" width="9.5546875" style="792" customWidth="1"/>
    <col min="4613" max="4613" width="8.109375" style="792" customWidth="1"/>
    <col min="4614" max="4864" width="9.109375" style="792"/>
    <col min="4865" max="4865" width="107.44140625" style="792" customWidth="1"/>
    <col min="4866" max="4866" width="7.6640625" style="792" customWidth="1"/>
    <col min="4867" max="4867" width="10.6640625" style="792" customWidth="1"/>
    <col min="4868" max="4868" width="9.5546875" style="792" customWidth="1"/>
    <col min="4869" max="4869" width="8.109375" style="792" customWidth="1"/>
    <col min="4870" max="5120" width="9.109375" style="792"/>
    <col min="5121" max="5121" width="107.44140625" style="792" customWidth="1"/>
    <col min="5122" max="5122" width="7.6640625" style="792" customWidth="1"/>
    <col min="5123" max="5123" width="10.6640625" style="792" customWidth="1"/>
    <col min="5124" max="5124" width="9.5546875" style="792" customWidth="1"/>
    <col min="5125" max="5125" width="8.109375" style="792" customWidth="1"/>
    <col min="5126" max="5376" width="9.109375" style="792"/>
    <col min="5377" max="5377" width="107.44140625" style="792" customWidth="1"/>
    <col min="5378" max="5378" width="7.6640625" style="792" customWidth="1"/>
    <col min="5379" max="5379" width="10.6640625" style="792" customWidth="1"/>
    <col min="5380" max="5380" width="9.5546875" style="792" customWidth="1"/>
    <col min="5381" max="5381" width="8.109375" style="792" customWidth="1"/>
    <col min="5382" max="5632" width="9.109375" style="792"/>
    <col min="5633" max="5633" width="107.44140625" style="792" customWidth="1"/>
    <col min="5634" max="5634" width="7.6640625" style="792" customWidth="1"/>
    <col min="5635" max="5635" width="10.6640625" style="792" customWidth="1"/>
    <col min="5636" max="5636" width="9.5546875" style="792" customWidth="1"/>
    <col min="5637" max="5637" width="8.109375" style="792" customWidth="1"/>
    <col min="5638" max="5888" width="9.109375" style="792"/>
    <col min="5889" max="5889" width="107.44140625" style="792" customWidth="1"/>
    <col min="5890" max="5890" width="7.6640625" style="792" customWidth="1"/>
    <col min="5891" max="5891" width="10.6640625" style="792" customWidth="1"/>
    <col min="5892" max="5892" width="9.5546875" style="792" customWidth="1"/>
    <col min="5893" max="5893" width="8.109375" style="792" customWidth="1"/>
    <col min="5894" max="6144" width="9.109375" style="792"/>
    <col min="6145" max="6145" width="107.44140625" style="792" customWidth="1"/>
    <col min="6146" max="6146" width="7.6640625" style="792" customWidth="1"/>
    <col min="6147" max="6147" width="10.6640625" style="792" customWidth="1"/>
    <col min="6148" max="6148" width="9.5546875" style="792" customWidth="1"/>
    <col min="6149" max="6149" width="8.109375" style="792" customWidth="1"/>
    <col min="6150" max="6400" width="9.109375" style="792"/>
    <col min="6401" max="6401" width="107.44140625" style="792" customWidth="1"/>
    <col min="6402" max="6402" width="7.6640625" style="792" customWidth="1"/>
    <col min="6403" max="6403" width="10.6640625" style="792" customWidth="1"/>
    <col min="6404" max="6404" width="9.5546875" style="792" customWidth="1"/>
    <col min="6405" max="6405" width="8.109375" style="792" customWidth="1"/>
    <col min="6406" max="6656" width="9.109375" style="792"/>
    <col min="6657" max="6657" width="107.44140625" style="792" customWidth="1"/>
    <col min="6658" max="6658" width="7.6640625" style="792" customWidth="1"/>
    <col min="6659" max="6659" width="10.6640625" style="792" customWidth="1"/>
    <col min="6660" max="6660" width="9.5546875" style="792" customWidth="1"/>
    <col min="6661" max="6661" width="8.109375" style="792" customWidth="1"/>
    <col min="6662" max="6912" width="9.109375" style="792"/>
    <col min="6913" max="6913" width="107.44140625" style="792" customWidth="1"/>
    <col min="6914" max="6914" width="7.6640625" style="792" customWidth="1"/>
    <col min="6915" max="6915" width="10.6640625" style="792" customWidth="1"/>
    <col min="6916" max="6916" width="9.5546875" style="792" customWidth="1"/>
    <col min="6917" max="6917" width="8.109375" style="792" customWidth="1"/>
    <col min="6918" max="7168" width="9.109375" style="792"/>
    <col min="7169" max="7169" width="107.44140625" style="792" customWidth="1"/>
    <col min="7170" max="7170" width="7.6640625" style="792" customWidth="1"/>
    <col min="7171" max="7171" width="10.6640625" style="792" customWidth="1"/>
    <col min="7172" max="7172" width="9.5546875" style="792" customWidth="1"/>
    <col min="7173" max="7173" width="8.109375" style="792" customWidth="1"/>
    <col min="7174" max="7424" width="9.109375" style="792"/>
    <col min="7425" max="7425" width="107.44140625" style="792" customWidth="1"/>
    <col min="7426" max="7426" width="7.6640625" style="792" customWidth="1"/>
    <col min="7427" max="7427" width="10.6640625" style="792" customWidth="1"/>
    <col min="7428" max="7428" width="9.5546875" style="792" customWidth="1"/>
    <col min="7429" max="7429" width="8.109375" style="792" customWidth="1"/>
    <col min="7430" max="7680" width="9.109375" style="792"/>
    <col min="7681" max="7681" width="107.44140625" style="792" customWidth="1"/>
    <col min="7682" max="7682" width="7.6640625" style="792" customWidth="1"/>
    <col min="7683" max="7683" width="10.6640625" style="792" customWidth="1"/>
    <col min="7684" max="7684" width="9.5546875" style="792" customWidth="1"/>
    <col min="7685" max="7685" width="8.109375" style="792" customWidth="1"/>
    <col min="7686" max="7936" width="9.109375" style="792"/>
    <col min="7937" max="7937" width="107.44140625" style="792" customWidth="1"/>
    <col min="7938" max="7938" width="7.6640625" style="792" customWidth="1"/>
    <col min="7939" max="7939" width="10.6640625" style="792" customWidth="1"/>
    <col min="7940" max="7940" width="9.5546875" style="792" customWidth="1"/>
    <col min="7941" max="7941" width="8.109375" style="792" customWidth="1"/>
    <col min="7942" max="8192" width="9.109375" style="792"/>
    <col min="8193" max="8193" width="107.44140625" style="792" customWidth="1"/>
    <col min="8194" max="8194" width="7.6640625" style="792" customWidth="1"/>
    <col min="8195" max="8195" width="10.6640625" style="792" customWidth="1"/>
    <col min="8196" max="8196" width="9.5546875" style="792" customWidth="1"/>
    <col min="8197" max="8197" width="8.109375" style="792" customWidth="1"/>
    <col min="8198" max="8448" width="9.109375" style="792"/>
    <col min="8449" max="8449" width="107.44140625" style="792" customWidth="1"/>
    <col min="8450" max="8450" width="7.6640625" style="792" customWidth="1"/>
    <col min="8451" max="8451" width="10.6640625" style="792" customWidth="1"/>
    <col min="8452" max="8452" width="9.5546875" style="792" customWidth="1"/>
    <col min="8453" max="8453" width="8.109375" style="792" customWidth="1"/>
    <col min="8454" max="8704" width="9.109375" style="792"/>
    <col min="8705" max="8705" width="107.44140625" style="792" customWidth="1"/>
    <col min="8706" max="8706" width="7.6640625" style="792" customWidth="1"/>
    <col min="8707" max="8707" width="10.6640625" style="792" customWidth="1"/>
    <col min="8708" max="8708" width="9.5546875" style="792" customWidth="1"/>
    <col min="8709" max="8709" width="8.109375" style="792" customWidth="1"/>
    <col min="8710" max="8960" width="9.109375" style="792"/>
    <col min="8961" max="8961" width="107.44140625" style="792" customWidth="1"/>
    <col min="8962" max="8962" width="7.6640625" style="792" customWidth="1"/>
    <col min="8963" max="8963" width="10.6640625" style="792" customWidth="1"/>
    <col min="8964" max="8964" width="9.5546875" style="792" customWidth="1"/>
    <col min="8965" max="8965" width="8.109375" style="792" customWidth="1"/>
    <col min="8966" max="9216" width="9.109375" style="792"/>
    <col min="9217" max="9217" width="107.44140625" style="792" customWidth="1"/>
    <col min="9218" max="9218" width="7.6640625" style="792" customWidth="1"/>
    <col min="9219" max="9219" width="10.6640625" style="792" customWidth="1"/>
    <col min="9220" max="9220" width="9.5546875" style="792" customWidth="1"/>
    <col min="9221" max="9221" width="8.109375" style="792" customWidth="1"/>
    <col min="9222" max="9472" width="9.109375" style="792"/>
    <col min="9473" max="9473" width="107.44140625" style="792" customWidth="1"/>
    <col min="9474" max="9474" width="7.6640625" style="792" customWidth="1"/>
    <col min="9475" max="9475" width="10.6640625" style="792" customWidth="1"/>
    <col min="9476" max="9476" width="9.5546875" style="792" customWidth="1"/>
    <col min="9477" max="9477" width="8.109375" style="792" customWidth="1"/>
    <col min="9478" max="9728" width="9.109375" style="792"/>
    <col min="9729" max="9729" width="107.44140625" style="792" customWidth="1"/>
    <col min="9730" max="9730" width="7.6640625" style="792" customWidth="1"/>
    <col min="9731" max="9731" width="10.6640625" style="792" customWidth="1"/>
    <col min="9732" max="9732" width="9.5546875" style="792" customWidth="1"/>
    <col min="9733" max="9733" width="8.109375" style="792" customWidth="1"/>
    <col min="9734" max="9984" width="9.109375" style="792"/>
    <col min="9985" max="9985" width="107.44140625" style="792" customWidth="1"/>
    <col min="9986" max="9986" width="7.6640625" style="792" customWidth="1"/>
    <col min="9987" max="9987" width="10.6640625" style="792" customWidth="1"/>
    <col min="9988" max="9988" width="9.5546875" style="792" customWidth="1"/>
    <col min="9989" max="9989" width="8.109375" style="792" customWidth="1"/>
    <col min="9990" max="10240" width="9.109375" style="792"/>
    <col min="10241" max="10241" width="107.44140625" style="792" customWidth="1"/>
    <col min="10242" max="10242" width="7.6640625" style="792" customWidth="1"/>
    <col min="10243" max="10243" width="10.6640625" style="792" customWidth="1"/>
    <col min="10244" max="10244" width="9.5546875" style="792" customWidth="1"/>
    <col min="10245" max="10245" width="8.109375" style="792" customWidth="1"/>
    <col min="10246" max="10496" width="9.109375" style="792"/>
    <col min="10497" max="10497" width="107.44140625" style="792" customWidth="1"/>
    <col min="10498" max="10498" width="7.6640625" style="792" customWidth="1"/>
    <col min="10499" max="10499" width="10.6640625" style="792" customWidth="1"/>
    <col min="10500" max="10500" width="9.5546875" style="792" customWidth="1"/>
    <col min="10501" max="10501" width="8.109375" style="792" customWidth="1"/>
    <col min="10502" max="10752" width="9.109375" style="792"/>
    <col min="10753" max="10753" width="107.44140625" style="792" customWidth="1"/>
    <col min="10754" max="10754" width="7.6640625" style="792" customWidth="1"/>
    <col min="10755" max="10755" width="10.6640625" style="792" customWidth="1"/>
    <col min="10756" max="10756" width="9.5546875" style="792" customWidth="1"/>
    <col min="10757" max="10757" width="8.109375" style="792" customWidth="1"/>
    <col min="10758" max="11008" width="9.109375" style="792"/>
    <col min="11009" max="11009" width="107.44140625" style="792" customWidth="1"/>
    <col min="11010" max="11010" width="7.6640625" style="792" customWidth="1"/>
    <col min="11011" max="11011" width="10.6640625" style="792" customWidth="1"/>
    <col min="11012" max="11012" width="9.5546875" style="792" customWidth="1"/>
    <col min="11013" max="11013" width="8.109375" style="792" customWidth="1"/>
    <col min="11014" max="11264" width="9.109375" style="792"/>
    <col min="11265" max="11265" width="107.44140625" style="792" customWidth="1"/>
    <col min="11266" max="11266" width="7.6640625" style="792" customWidth="1"/>
    <col min="11267" max="11267" width="10.6640625" style="792" customWidth="1"/>
    <col min="11268" max="11268" width="9.5546875" style="792" customWidth="1"/>
    <col min="11269" max="11269" width="8.109375" style="792" customWidth="1"/>
    <col min="11270" max="11520" width="9.109375" style="792"/>
    <col min="11521" max="11521" width="107.44140625" style="792" customWidth="1"/>
    <col min="11522" max="11522" width="7.6640625" style="792" customWidth="1"/>
    <col min="11523" max="11523" width="10.6640625" style="792" customWidth="1"/>
    <col min="11524" max="11524" width="9.5546875" style="792" customWidth="1"/>
    <col min="11525" max="11525" width="8.109375" style="792" customWidth="1"/>
    <col min="11526" max="11776" width="9.109375" style="792"/>
    <col min="11777" max="11777" width="107.44140625" style="792" customWidth="1"/>
    <col min="11778" max="11778" width="7.6640625" style="792" customWidth="1"/>
    <col min="11779" max="11779" width="10.6640625" style="792" customWidth="1"/>
    <col min="11780" max="11780" width="9.5546875" style="792" customWidth="1"/>
    <col min="11781" max="11781" width="8.109375" style="792" customWidth="1"/>
    <col min="11782" max="12032" width="9.109375" style="792"/>
    <col min="12033" max="12033" width="107.44140625" style="792" customWidth="1"/>
    <col min="12034" max="12034" width="7.6640625" style="792" customWidth="1"/>
    <col min="12035" max="12035" width="10.6640625" style="792" customWidth="1"/>
    <col min="12036" max="12036" width="9.5546875" style="792" customWidth="1"/>
    <col min="12037" max="12037" width="8.109375" style="792" customWidth="1"/>
    <col min="12038" max="12288" width="9.109375" style="792"/>
    <col min="12289" max="12289" width="107.44140625" style="792" customWidth="1"/>
    <col min="12290" max="12290" width="7.6640625" style="792" customWidth="1"/>
    <col min="12291" max="12291" width="10.6640625" style="792" customWidth="1"/>
    <col min="12292" max="12292" width="9.5546875" style="792" customWidth="1"/>
    <col min="12293" max="12293" width="8.109375" style="792" customWidth="1"/>
    <col min="12294" max="12544" width="9.109375" style="792"/>
    <col min="12545" max="12545" width="107.44140625" style="792" customWidth="1"/>
    <col min="12546" max="12546" width="7.6640625" style="792" customWidth="1"/>
    <col min="12547" max="12547" width="10.6640625" style="792" customWidth="1"/>
    <col min="12548" max="12548" width="9.5546875" style="792" customWidth="1"/>
    <col min="12549" max="12549" width="8.109375" style="792" customWidth="1"/>
    <col min="12550" max="12800" width="9.109375" style="792"/>
    <col min="12801" max="12801" width="107.44140625" style="792" customWidth="1"/>
    <col min="12802" max="12802" width="7.6640625" style="792" customWidth="1"/>
    <col min="12803" max="12803" width="10.6640625" style="792" customWidth="1"/>
    <col min="12804" max="12804" width="9.5546875" style="792" customWidth="1"/>
    <col min="12805" max="12805" width="8.109375" style="792" customWidth="1"/>
    <col min="12806" max="13056" width="9.109375" style="792"/>
    <col min="13057" max="13057" width="107.44140625" style="792" customWidth="1"/>
    <col min="13058" max="13058" width="7.6640625" style="792" customWidth="1"/>
    <col min="13059" max="13059" width="10.6640625" style="792" customWidth="1"/>
    <col min="13060" max="13060" width="9.5546875" style="792" customWidth="1"/>
    <col min="13061" max="13061" width="8.109375" style="792" customWidth="1"/>
    <col min="13062" max="13312" width="9.109375" style="792"/>
    <col min="13313" max="13313" width="107.44140625" style="792" customWidth="1"/>
    <col min="13314" max="13314" width="7.6640625" style="792" customWidth="1"/>
    <col min="13315" max="13315" width="10.6640625" style="792" customWidth="1"/>
    <col min="13316" max="13316" width="9.5546875" style="792" customWidth="1"/>
    <col min="13317" max="13317" width="8.109375" style="792" customWidth="1"/>
    <col min="13318" max="13568" width="9.109375" style="792"/>
    <col min="13569" max="13569" width="107.44140625" style="792" customWidth="1"/>
    <col min="13570" max="13570" width="7.6640625" style="792" customWidth="1"/>
    <col min="13571" max="13571" width="10.6640625" style="792" customWidth="1"/>
    <col min="13572" max="13572" width="9.5546875" style="792" customWidth="1"/>
    <col min="13573" max="13573" width="8.109375" style="792" customWidth="1"/>
    <col min="13574" max="13824" width="9.109375" style="792"/>
    <col min="13825" max="13825" width="107.44140625" style="792" customWidth="1"/>
    <col min="13826" max="13826" width="7.6640625" style="792" customWidth="1"/>
    <col min="13827" max="13827" width="10.6640625" style="792" customWidth="1"/>
    <col min="13828" max="13828" width="9.5546875" style="792" customWidth="1"/>
    <col min="13829" max="13829" width="8.109375" style="792" customWidth="1"/>
    <col min="13830" max="14080" width="9.109375" style="792"/>
    <col min="14081" max="14081" width="107.44140625" style="792" customWidth="1"/>
    <col min="14082" max="14082" width="7.6640625" style="792" customWidth="1"/>
    <col min="14083" max="14083" width="10.6640625" style="792" customWidth="1"/>
    <col min="14084" max="14084" width="9.5546875" style="792" customWidth="1"/>
    <col min="14085" max="14085" width="8.109375" style="792" customWidth="1"/>
    <col min="14086" max="14336" width="9.109375" style="792"/>
    <col min="14337" max="14337" width="107.44140625" style="792" customWidth="1"/>
    <col min="14338" max="14338" width="7.6640625" style="792" customWidth="1"/>
    <col min="14339" max="14339" width="10.6640625" style="792" customWidth="1"/>
    <col min="14340" max="14340" width="9.5546875" style="792" customWidth="1"/>
    <col min="14341" max="14341" width="8.109375" style="792" customWidth="1"/>
    <col min="14342" max="14592" width="9.109375" style="792"/>
    <col min="14593" max="14593" width="107.44140625" style="792" customWidth="1"/>
    <col min="14594" max="14594" width="7.6640625" style="792" customWidth="1"/>
    <col min="14595" max="14595" width="10.6640625" style="792" customWidth="1"/>
    <col min="14596" max="14596" width="9.5546875" style="792" customWidth="1"/>
    <col min="14597" max="14597" width="8.109375" style="792" customWidth="1"/>
    <col min="14598" max="14848" width="9.109375" style="792"/>
    <col min="14849" max="14849" width="107.44140625" style="792" customWidth="1"/>
    <col min="14850" max="14850" width="7.6640625" style="792" customWidth="1"/>
    <col min="14851" max="14851" width="10.6640625" style="792" customWidth="1"/>
    <col min="14852" max="14852" width="9.5546875" style="792" customWidth="1"/>
    <col min="14853" max="14853" width="8.109375" style="792" customWidth="1"/>
    <col min="14854" max="15104" width="9.109375" style="792"/>
    <col min="15105" max="15105" width="107.44140625" style="792" customWidth="1"/>
    <col min="15106" max="15106" width="7.6640625" style="792" customWidth="1"/>
    <col min="15107" max="15107" width="10.6640625" style="792" customWidth="1"/>
    <col min="15108" max="15108" width="9.5546875" style="792" customWidth="1"/>
    <col min="15109" max="15109" width="8.109375" style="792" customWidth="1"/>
    <col min="15110" max="15360" width="9.109375" style="792"/>
    <col min="15361" max="15361" width="107.44140625" style="792" customWidth="1"/>
    <col min="15362" max="15362" width="7.6640625" style="792" customWidth="1"/>
    <col min="15363" max="15363" width="10.6640625" style="792" customWidth="1"/>
    <col min="15364" max="15364" width="9.5546875" style="792" customWidth="1"/>
    <col min="15365" max="15365" width="8.109375" style="792" customWidth="1"/>
    <col min="15366" max="15616" width="9.109375" style="792"/>
    <col min="15617" max="15617" width="107.44140625" style="792" customWidth="1"/>
    <col min="15618" max="15618" width="7.6640625" style="792" customWidth="1"/>
    <col min="15619" max="15619" width="10.6640625" style="792" customWidth="1"/>
    <col min="15620" max="15620" width="9.5546875" style="792" customWidth="1"/>
    <col min="15621" max="15621" width="8.109375" style="792" customWidth="1"/>
    <col min="15622" max="15872" width="9.109375" style="792"/>
    <col min="15873" max="15873" width="107.44140625" style="792" customWidth="1"/>
    <col min="15874" max="15874" width="7.6640625" style="792" customWidth="1"/>
    <col min="15875" max="15875" width="10.6640625" style="792" customWidth="1"/>
    <col min="15876" max="15876" width="9.5546875" style="792" customWidth="1"/>
    <col min="15877" max="15877" width="8.109375" style="792" customWidth="1"/>
    <col min="15878" max="16128" width="9.109375" style="792"/>
    <col min="16129" max="16129" width="107.44140625" style="792" customWidth="1"/>
    <col min="16130" max="16130" width="7.6640625" style="792" customWidth="1"/>
    <col min="16131" max="16131" width="10.6640625" style="792" customWidth="1"/>
    <col min="16132" max="16132" width="9.5546875" style="792" customWidth="1"/>
    <col min="16133" max="16133" width="8.109375" style="792" customWidth="1"/>
    <col min="16134" max="16384" width="9.109375" style="792"/>
  </cols>
  <sheetData>
    <row r="1" spans="1:26" ht="15.6">
      <c r="A1" s="811" t="s">
        <v>598</v>
      </c>
      <c r="B1" s="796"/>
      <c r="C1" s="796"/>
      <c r="D1" s="796"/>
      <c r="E1" s="796"/>
    </row>
    <row r="2" spans="1:26">
      <c r="A2" s="814" t="s">
        <v>599</v>
      </c>
    </row>
    <row r="3" spans="1:26" ht="7.5" customHeight="1">
      <c r="A3" s="814"/>
      <c r="C3" s="800">
        <f>+'[12]Dramakan hamematakan'!D8</f>
        <v>49768.800000000003</v>
      </c>
    </row>
    <row r="4" spans="1:26" ht="13.5" customHeight="1">
      <c r="A4" s="811" t="s">
        <v>597</v>
      </c>
      <c r="B4" s="813"/>
      <c r="C4" s="800">
        <f>+'[12]Dramakan hamematakan'!D9</f>
        <v>4534.5</v>
      </c>
      <c r="D4" s="813"/>
    </row>
    <row r="5" spans="1:26" ht="26.4">
      <c r="A5" s="804" t="s">
        <v>596</v>
      </c>
      <c r="C5" s="800">
        <f>+'[12]Dramakan hamematakan'!D10</f>
        <v>66515</v>
      </c>
    </row>
    <row r="6" spans="1:26">
      <c r="A6" s="802" t="s">
        <v>595</v>
      </c>
      <c r="C6" s="800">
        <f>+'[12]Dramakan hamematakan'!D17</f>
        <v>10</v>
      </c>
    </row>
    <row r="7" spans="1:26" ht="26.4">
      <c r="A7" s="802" t="s">
        <v>600</v>
      </c>
      <c r="C7" s="800"/>
    </row>
    <row r="8" spans="1:26">
      <c r="A8" s="802" t="s">
        <v>601</v>
      </c>
      <c r="C8" s="800">
        <f>SUM(C3:C6)</f>
        <v>120828.3</v>
      </c>
    </row>
    <row r="9" spans="1:26">
      <c r="A9" s="815" t="s">
        <v>602</v>
      </c>
      <c r="C9" s="800"/>
    </row>
    <row r="10" spans="1:26">
      <c r="A10" s="812" t="s">
        <v>603</v>
      </c>
      <c r="Z10" s="792">
        <f>+'Ekamut-caxs'!D11+'Ekamut-caxs'!D12+'Ekamut-caxs'!D13+'Ekamut-caxs'!D21+'Ekamut-caxs'!D22</f>
        <v>216071.30000000002</v>
      </c>
    </row>
    <row r="11" spans="1:26" ht="13.5" customHeight="1">
      <c r="A11" s="811" t="s">
        <v>594</v>
      </c>
    </row>
    <row r="12" spans="1:26" ht="6.75" customHeight="1">
      <c r="A12" s="799"/>
    </row>
    <row r="13" spans="1:26">
      <c r="A13" s="810" t="s">
        <v>604</v>
      </c>
    </row>
    <row r="14" spans="1:26" ht="26.4">
      <c r="A14" s="802" t="s">
        <v>593</v>
      </c>
      <c r="C14" s="800">
        <f>SUM('[13]Ekamutner ev caxser'!G21)</f>
        <v>111803.307</v>
      </c>
      <c r="H14" s="792">
        <f>2335.3*12</f>
        <v>28023.600000000002</v>
      </c>
    </row>
    <row r="15" spans="1:26">
      <c r="A15" s="810" t="s">
        <v>592</v>
      </c>
      <c r="C15" s="800" t="e">
        <f>SUM('[13]Ekamutner ev caxser'!G22)</f>
        <v>#REF!</v>
      </c>
    </row>
    <row r="16" spans="1:26" ht="26.4">
      <c r="A16" s="809" t="s">
        <v>605</v>
      </c>
      <c r="C16" s="800">
        <f>SUM('[13] Hastiqacucak, Druyqach'!F27/1000)</f>
        <v>1455.04</v>
      </c>
      <c r="D16" s="808">
        <f>SUM('[13] Hastiqacucak, Druyqach'!U32)/1000</f>
        <v>20287.248</v>
      </c>
      <c r="E16" s="800">
        <f>SUM(C16:D16)</f>
        <v>21742.288</v>
      </c>
      <c r="F16" s="1022"/>
      <c r="G16" s="800"/>
      <c r="H16" s="800">
        <f>SUM(C17+F16)</f>
        <v>90061.019</v>
      </c>
    </row>
    <row r="17" spans="1:10" ht="73.95" customHeight="1">
      <c r="A17" s="817" t="s">
        <v>606</v>
      </c>
      <c r="C17" s="800">
        <f>SUM('[13]dasatuner '!AL92/1000)</f>
        <v>90061.019</v>
      </c>
      <c r="D17" s="800">
        <f>SUM('[13]Ekamutner ev caxser'!G21)</f>
        <v>111803.307</v>
      </c>
      <c r="E17" s="800"/>
      <c r="F17" s="1022"/>
    </row>
    <row r="18" spans="1:10" ht="15" customHeight="1">
      <c r="A18" s="807" t="s">
        <v>607</v>
      </c>
      <c r="B18" s="792">
        <f>+B19/3</f>
        <v>2041.2666666666664</v>
      </c>
      <c r="C18" s="800"/>
      <c r="D18" s="800"/>
      <c r="E18" s="800"/>
      <c r="F18" s="806"/>
      <c r="J18" s="792">
        <f>17684.6-417+250+42458.7</f>
        <v>59976.299999999996</v>
      </c>
    </row>
    <row r="19" spans="1:10" ht="39.6">
      <c r="A19" s="805" t="s">
        <v>608</v>
      </c>
      <c r="B19" s="800">
        <f>1875.6+2128.6+2119.6</f>
        <v>6123.7999999999993</v>
      </c>
      <c r="C19" s="803">
        <f>SUM('[13]Ekamutner ev caxser'!G24)</f>
        <v>2404</v>
      </c>
      <c r="D19" s="800"/>
    </row>
    <row r="20" spans="1:10" ht="52.8">
      <c r="A20" s="804" t="s">
        <v>609</v>
      </c>
      <c r="C20" s="803">
        <f>SUM('[13]Ekamutner ev caxser'!G23)</f>
        <v>3495</v>
      </c>
      <c r="D20" s="800"/>
    </row>
    <row r="21" spans="1:10" ht="39.6">
      <c r="A21" s="802" t="s">
        <v>610</v>
      </c>
      <c r="C21" s="803">
        <f>SUM('[13]Ekamutner ev caxser'!G28)</f>
        <v>331</v>
      </c>
      <c r="E21" s="792">
        <f>SUM(C21:D21)</f>
        <v>331</v>
      </c>
      <c r="G21" s="792">
        <f>SUM(F19+1664.5)</f>
        <v>1664.5</v>
      </c>
    </row>
    <row r="22" spans="1:10" ht="26.4">
      <c r="A22" s="802" t="s">
        <v>591</v>
      </c>
      <c r="B22" s="792">
        <f>600*250/1000*181*12</f>
        <v>325800</v>
      </c>
      <c r="C22" s="800">
        <f>SUM('[13]Ekamutner ev caxser'!G25)</f>
        <v>250</v>
      </c>
      <c r="E22" s="792">
        <f>SUM(B22:C22)</f>
        <v>326050</v>
      </c>
    </row>
    <row r="23" spans="1:10" ht="39.6">
      <c r="A23" s="802" t="s">
        <v>611</v>
      </c>
      <c r="C23" s="800">
        <f>SUM('[13]Ekamutner ev caxser'!G33)</f>
        <v>200</v>
      </c>
    </row>
    <row r="24" spans="1:10" ht="39.6">
      <c r="A24" s="802" t="s">
        <v>612</v>
      </c>
      <c r="C24" s="800">
        <f>SUM('[13]Ekamutner ev caxser'!G32)</f>
        <v>300</v>
      </c>
    </row>
    <row r="25" spans="1:10" ht="18.75" customHeight="1">
      <c r="A25" s="802" t="s">
        <v>590</v>
      </c>
      <c r="C25" s="800"/>
    </row>
    <row r="26" spans="1:10" ht="18.75" customHeight="1">
      <c r="A26" s="801" t="s">
        <v>589</v>
      </c>
      <c r="C26" s="800" t="e">
        <f>SUM('[13]Ekamutner ev caxser'!#REF!)</f>
        <v>#REF!</v>
      </c>
    </row>
    <row r="27" spans="1:10" ht="18.75" customHeight="1">
      <c r="A27" s="802" t="s">
        <v>613</v>
      </c>
      <c r="C27" s="800"/>
    </row>
    <row r="28" spans="1:10" ht="18.75" customHeight="1">
      <c r="A28" s="802" t="s">
        <v>588</v>
      </c>
      <c r="C28" s="800"/>
    </row>
    <row r="29" spans="1:10" ht="19.5" customHeight="1">
      <c r="A29" s="797" t="s">
        <v>614</v>
      </c>
      <c r="B29" s="796"/>
      <c r="C29" s="800"/>
      <c r="D29" s="796"/>
    </row>
    <row r="30" spans="1:10" hidden="1">
      <c r="A30" s="801"/>
      <c r="C30" s="800">
        <f>SUM('[13]Ekamutner ev caxser'!G43)</f>
        <v>122328.307</v>
      </c>
    </row>
    <row r="31" spans="1:10">
      <c r="A31" s="799"/>
    </row>
    <row r="32" spans="1:10" ht="12" customHeight="1">
      <c r="A32" s="796" t="s">
        <v>615</v>
      </c>
      <c r="B32" s="796"/>
    </row>
    <row r="33" spans="1:4" ht="13.8" hidden="1">
      <c r="A33" s="798"/>
      <c r="B33" s="798"/>
    </row>
    <row r="34" spans="1:4" ht="11.25" customHeight="1">
      <c r="A34" s="798"/>
      <c r="B34" s="798"/>
    </row>
    <row r="35" spans="1:4">
      <c r="A35" s="796" t="s">
        <v>616</v>
      </c>
      <c r="B35" s="796"/>
    </row>
    <row r="38" spans="1:4">
      <c r="A38" s="792" t="s">
        <v>587</v>
      </c>
    </row>
    <row r="42" spans="1:4" hidden="1"/>
    <row r="43" spans="1:4" hidden="1"/>
    <row r="44" spans="1:4" hidden="1"/>
    <row r="45" spans="1:4" ht="26.4" hidden="1">
      <c r="A45" s="795" t="s">
        <v>586</v>
      </c>
      <c r="D45" s="792">
        <f>SUM(C43-C42)</f>
        <v>0</v>
      </c>
    </row>
    <row r="46" spans="1:4" s="793" customFormat="1" ht="10.199999999999999" hidden="1">
      <c r="A46" s="794" t="s">
        <v>585</v>
      </c>
    </row>
    <row r="47" spans="1:4" hidden="1"/>
    <row r="48" spans="1:4" hidden="1"/>
    <row r="49" hidden="1"/>
    <row r="50" hidden="1"/>
    <row r="51" hidden="1"/>
  </sheetData>
  <mergeCells count="1">
    <mergeCell ref="F16:F17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Ra2ZRE/r5LvNzDmq27fdLDxNngbCZy0m9oCYm3Q9zHk=</DigestValue>
    </Reference>
    <Reference Type="http://www.w3.org/2000/09/xmldsig#Object" URI="#idOfficeObject">
      <DigestMethod Algorithm="http://www.w3.org/2001/04/xmlenc#sha256"/>
      <DigestValue>D0JlxqOYWX1tSngU82s2FU6MHJaVSxkfKbHjLG9muxg=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1bQuxzG84XUh73f/5UfuYMBkP3NJshr6XjZF2NbSWh8=</DigestValue>
    </Reference>
    <Reference Type="http://www.w3.org/2000/09/xmldsig#Object" URI="#idValidSigLnImg">
      <DigestMethod Algorithm="http://www.w3.org/2001/04/xmlenc#sha256"/>
      <DigestValue>er3AnM/L8KUzVjePagE9i3aE4YoOdHjHfYEx88uhc8Q=</DigestValue>
    </Reference>
    <Reference Type="http://www.w3.org/2000/09/xmldsig#Object" URI="#idInvalidSigLnImg">
      <DigestMethod Algorithm="http://www.w3.org/2001/04/xmlenc#sha256"/>
      <DigestValue>xbq2emhlTJGDE6RoIghzuOsAzfgaO6Lnq2LagS8twFw=</DigestValue>
    </Reference>
  </SignedInfo>
  <SignatureValue>hNg17qHeSljbtQ+1dY1RfcXW4IZIz8jHGoLQdjjmU7US5jpDPBnileOXO9cpms5syKOiJlWogE/b
5m3VJZpqiWkXGz/zgCyP2QhtVmPLRf5CT4p+BmNj5/9nT0wfV+iytFjp9Cfa906JoLxq0eMgaBHt
xQVz/f9NtFyC7LOKAndvXCZhw8TCh1OYLD9GhsFXFYVpc9ZMiLmAmP1rksuopfZS638ETqQR2pGc
HEafDPHFoVveKZe24dYB3VwiAnetf9xcNfBJaiJUoerbzCVKNS0zvxs3sXE8DzoCUNndksPnftwd
BcIoWHUp8m45lrqUvEQO90VJJOM76S4SRcsbzA==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DGdQzdyeb9XsqwyGdEsVWrvK+Y8gsrqvwzjyyKd+1so=</DigestValue>
      </Reference>
      <Reference URI="/xl/calcChain.xml?ContentType=application/vnd.openxmlformats-officedocument.spreadsheetml.calcChain+xml">
        <DigestMethod Algorithm="http://www.w3.org/2001/04/xmlenc#sha256"/>
        <DigestValue>/0RdkqyXW8k1FTvKcVWwbFI8F4hJlzUWz9iBKwrG4kk=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RsImMsogh8VR77KqPppbCtT1h5de4jGPF+J7R7ZaXLE=</DigestValue>
      </Reference>
      <Reference URI="/xl/drawings/vmlDrawing2.vml?ContentType=application/vnd.openxmlformats-officedocument.vmlDrawing">
        <DigestMethod Algorithm="http://www.w3.org/2001/04/xmlenc#sha256"/>
        <DigestValue>Wn6jLkdlHADlH8R2wLzWzkgBmg0oohAu0pb8FTKRV9o=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XP24XVwSTVfi3Cc5JTN7noESNW0bjjCy34bN5VV6efI=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4/puUqNC02Ie3pXyJHPVA7Xbq45BhLlhzUFRY4qCRJk=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sm4I+FymgvvUeEPSHllSQe8ItpLLoAdb15fJDUniRas=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p7/LL4ArW+wupaf8NK1Vqa4fEguVn7UsjcMB2c3RMrg=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E3QyDV0db1rNzbajgMGPeR/3iFJNrewyfyM/2lNSS00=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lgsY4CVVHISunPhSLrHFvOIhQZ4c1U/Y/FfRMrl3R8o=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TSDsMG0vMwx7dv1pH/M/6liXlvEcx4j0RqFiWSqWiZ8=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jukC8ea7iSNBW8j9ghc7GfDvMxPmeim9zcQLI1M5Z68=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3wR1FA6KGUVJ0Qh8CRHUntDhP0qFMMAczyDb2vWZWsk=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RqDRhrQV3qDlUGqdbD2QEfw3JuErJ8Zn1c5H7+i7gr0=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J1xCmuB7ALwI7YJGiIq7JlVwdtfXWysgzUC4d+kMrvY=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XEV5Z13pqpzeMa25saQedp8+5LO2glrdoqUbtT1XsgM=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Y9hUhLIQhN3qMcUFcMbAUxfebOhifmhM2FOAldc0k5Y=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sHxjnIv3JScFxqbuIGrZ3vQjp5HF2qEp4dtRYr7OF/w=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IPWu1mZUF65hSs2xW2KJ8Va57QJEeZxAMYC1A9x7wRA=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nHlvXF0epSB7g0ue9h8ISk35txkHCxDs4tT/XCSdwlw=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media/image2.emf?ContentType=image/x-emf">
        <DigestMethod Algorithm="http://www.w3.org/2001/04/xmlenc#sha256"/>
        <DigestValue>C5tY0rA8o0djrVZ8CNRNkyn9iecRH/3emlmTiNSKHe0=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+AeCeH6KoXeosExGxfqB1XO03Gm/AjrX9T4O+IjGIHg=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Sj1l5BROqbt4OwtQLNTO+AoJk7eYIvQqafqjtmxAvmw=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sciUOKxsfGahmXgkZ3gtrlDjbTRF062QpytOUqtlg2w=</DigestValue>
      </Reference>
      <Reference URI="/xl/styles.xml?ContentType=application/vnd.openxmlformats-officedocument.spreadsheetml.styles+xml">
        <DigestMethod Algorithm="http://www.w3.org/2001/04/xmlenc#sha256"/>
        <DigestValue>v3CF6VHH6bIN9fCyZ+mhRqC3GUqNG3KmLBayaUZ7m3Y=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Hgk2FSZ4YUdCRArwDCspqfnypLbmf+V0ic9Bi+E57NE=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VS6Xk/F9Twtyk+a7+stp7aHoqvt4kibwwE9DqmLY4sg=</DigestValue>
      </Reference>
      <Reference URI="/xl/worksheets/sheet10.xml?ContentType=application/vnd.openxmlformats-officedocument.spreadsheetml.worksheet+xml">
        <DigestMethod Algorithm="http://www.w3.org/2001/04/xmlenc#sha256"/>
        <DigestValue>k9+eOXb2h4bKQqaLJRi2WQ6WdeWo0A5GjhIsTF28770=</DigestValue>
      </Reference>
      <Reference URI="/xl/worksheets/sheet11.xml?ContentType=application/vnd.openxmlformats-officedocument.spreadsheetml.worksheet+xml">
        <DigestMethod Algorithm="http://www.w3.org/2001/04/xmlenc#sha256"/>
        <DigestValue>5/JwBnmsev2VBtwwly3o9bT6xtfycmfv7VKjbKTiByg=</DigestValue>
      </Reference>
      <Reference URI="/xl/worksheets/sheet2.xml?ContentType=application/vnd.openxmlformats-officedocument.spreadsheetml.worksheet+xml">
        <DigestMethod Algorithm="http://www.w3.org/2001/04/xmlenc#sha256"/>
        <DigestValue>xGy63flMbWKyzmygw0xQPDrJNGX+k2ywm9mun/MiGlo=</DigestValue>
      </Reference>
      <Reference URI="/xl/worksheets/sheet3.xml?ContentType=application/vnd.openxmlformats-officedocument.spreadsheetml.worksheet+xml">
        <DigestMethod Algorithm="http://www.w3.org/2001/04/xmlenc#sha256"/>
        <DigestValue>C2oPQpwHYEjq3O5Pa8H9n6AwxRqcaVO+i9UJCUaEqcM=</DigestValue>
      </Reference>
      <Reference URI="/xl/worksheets/sheet4.xml?ContentType=application/vnd.openxmlformats-officedocument.spreadsheetml.worksheet+xml">
        <DigestMethod Algorithm="http://www.w3.org/2001/04/xmlenc#sha256"/>
        <DigestValue>d3uG6Ylqkw9yJ8ed1K0hyPIRTooYsZFMu3S4Gvnr7u4=</DigestValue>
      </Reference>
      <Reference URI="/xl/worksheets/sheet5.xml?ContentType=application/vnd.openxmlformats-officedocument.spreadsheetml.worksheet+xml">
        <DigestMethod Algorithm="http://www.w3.org/2001/04/xmlenc#sha256"/>
        <DigestValue>PE9hfglUkGCKJMDEydDWERytLM8p+lZiX/mZ+2moXU4=</DigestValue>
      </Reference>
      <Reference URI="/xl/worksheets/sheet6.xml?ContentType=application/vnd.openxmlformats-officedocument.spreadsheetml.worksheet+xml">
        <DigestMethod Algorithm="http://www.w3.org/2001/04/xmlenc#sha256"/>
        <DigestValue>WdxwJbPZ36DIZTUwEo27NNslzAMvISLjMzo3bN9ViFI=</DigestValue>
      </Reference>
      <Reference URI="/xl/worksheets/sheet7.xml?ContentType=application/vnd.openxmlformats-officedocument.spreadsheetml.worksheet+xml">
        <DigestMethod Algorithm="http://www.w3.org/2001/04/xmlenc#sha256"/>
        <DigestValue>HX59Dq/QqMYbWWbfVLU56gYxyjbdUBkm+c+RsBORqao=</DigestValue>
      </Reference>
      <Reference URI="/xl/worksheets/sheet8.xml?ContentType=application/vnd.openxmlformats-officedocument.spreadsheetml.worksheet+xml">
        <DigestMethod Algorithm="http://www.w3.org/2001/04/xmlenc#sha256"/>
        <DigestValue>Jzdt9EIA4IIH0oiRv7xtpa20NasrcM25U6YlPVbQWuc=</DigestValue>
      </Reference>
      <Reference URI="/xl/worksheets/sheet9.xml?ContentType=application/vnd.openxmlformats-officedocument.spreadsheetml.worksheet+xml">
        <DigestMethod Algorithm="http://www.w3.org/2001/04/xmlenc#sha256"/>
        <DigestValue>LNdMsAqdFkb33AG93dvrV0AegXsZ/WZT+oBL4BGAFvU=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{0F7F16B9-BE0A-4A26-906F-F9B38230CAD5}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2023-04-03T16:51:33Z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73V87AAAAEwAAAAAAAABIAAAAAAAAAMwuEnj6fwAAkPMuePp/AAAAMxJ4+n8AAAEAAAAAAAAAWFgSePp/AAAAAAL3+n8AAAAAAAAAAAAAAAAAAAAAAAAgu91fOwAAACD+hoRaAQAA2+Db9Pp/AABQvN1fOwAAAOm83V87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XcXzsAAAAAAQAAAAAAAIg+//T6fwAAAAAAAAAAAAAJAAAAAAAAAMjljpJaAQAASMGBd/p/AAAAAAAAAAAAAAAAAAAAAAAAf/Fr905zAAA4J9xfOwAAAAAAAAAAAAAAoIpQhFoBAAAg/oaEWgEAAGAo3F8AAAAAAAAAAAAAAAAHAAAAAAAAANjNoZJaAQAAnCfcXzsAAADZJ9xfOwAAAHHN1/T6fwAAAQAAAFoBAAAQK9xfAAAAAILlNaaW2wAAAAAAAAAAAAAg/oaEWgEAANvg2/T6fwAAQCfcXzsAAADZJ9xfOwAAAADUV4R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3KWWgEAALB7cpYCAAAAiD7/9Pp/AAAAAAAAAAAAAJnranb6fwAAAAAAAPp/AAAAAAAAAAAAAAAAAAAAAAAAAAAAAAAAAAC//Gv3TnMAAAAAAAAAAAAAsHtylloBAADg////AAAAACD+hoRaAQAAOC3cXwAAAAAAAAAAAAAAAAYAAAAAAAAAIAAAAAAAAABcLNxfOwAAAJks3F87AAAAcc3X9Pp/AAAAMdxfOwAAAAAAAAAAAAAAQCSylVoBAAC4YfR2+n8AACD+hoRaAQAA2+Db9Pp/AAAALNxfOwAAAJks3F87AAAAkDTRlV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Q76//////+EFAAAAAABBMACgKliAQAA8BL5//////9HrFlrjegAAKgWjZJaAQAA+IPdXzsAAABwu6KeWgEAAACC3V87AAAAwAKAqQAAAABwu6KeWgEAAKzvB/X6fwAAAAAAAAAAAADb4Nv0+n8AADCC3V87AAAAZAAAAAAAAAAIABWe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73V87AAAAEwAAAAAAAABIAAAAAAAAAMwuEnj6fwAAkPMuePp/AAAAMxJ4+n8AAAEAAAAAAAAAWFgSePp/AAAAAAL3+n8AAAAAAAAAAAAAAAAAAAAAAAAgu91fOwAAACD+hoRaAQAA2+Db9Pp/AABQvN1fOwAAAOm83V87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dxfOwAAAAABAAAAAAAAiD7/9Pp/AAAAAAAAAAAAAAkAAAAAAAAAyOWOkloBAABIwYF3+n8AAAAAAAAAAAAAAAAAAAAAAAB/8Wv3TnMAADgn3F87AAAAAAAAAAAAAACgilCEWgEAACD+hoRaAQAAYCjcXwAAAAAAAAAAAAAAAAcAAAAAAAAA2M2hkloBAACcJ9xfOwAAANkn3F87AAAAcc3X9Pp/AAABAAAAWgEAABAr3F8AAAAAguU1ppbbAAAAAAAAAAAAACD+hoRaAQAA2+Db9Pp/AABAJ9xfOwAAANkn3F87AAAAANRXhF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7cpZaAQAAsHtylgIAAACIPv/0+n8AAAAAAAAAAAAAmetqdvp/AAAAAAAA+n8AAAAAAAAAAAAAAAAAAAAAAAAAAAAAAAAAAL/8a/dOcwAAAAAAAAAAAACwe3KWWgEAAOD///8AAAAAIP6GhFoBAAA4LdxfAAAAAAAAAAAAAAAABgAAAAAAAAAgAAAAAAAAAFws3F87AAAAmSzcXzsAAABxzdf0+n8AAAAx3F87AAAAAAAAAAAAAABAJLKVWgEAALhh9Hb6fwAAIP6GhFoBAADb4Nv0+n8AAAAs3F87AAAAmSzcXzsAAACQNNGV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LdXzsAAAAAAAAAAAAAAAAAAAAAAAAAAAAAAAAAAAAgw2qgWgEAAAgAAAAAAAAAgXwI9fp/AAAAsgaWWgEAAAAAAAAAAAAAAQAAAAAAAAAAAAAAAAAAAAEAAABaAQAA48AA7fp/AABGE7///////4QUAAAAAAEEwAKAqWIBAADwEvn//////0esWWuN6AAAqBaNkloBAAD4g91fOwAAAHC7op5aAQAAAILdXzsAAADAAoCpAAAAAHC7op5aAQAArO8H9fp/AAAAAAAAAAAAANvg2/T6fwAAMILdXzsAAABkAAAAAAAAAAgAFp5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D4AjmriNjAx8StoGNT9m0S0EtFH7BJIE7tDMab3z2Pg=</DigestValue>
    </Reference>
    <Reference Type="http://www.w3.org/2000/09/xmldsig#Object" URI="#idOfficeObject">
      <DigestMethod Algorithm="http://www.w3.org/2001/04/xmlenc#sha256"/>
      <DigestValue>RUTEA0VN23iYRgwFlZc8GZldwsKoUE018Yhh2Rl38hw=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I03Wj5V7yzVL1h96FV5bVnjJ69UfuDrW0FfN0VpYzew=</DigestValue>
    </Reference>
    <Reference Type="http://www.w3.org/2000/09/xmldsig#Object" URI="#idValidSigLnImg">
      <DigestMethod Algorithm="http://www.w3.org/2001/04/xmlenc#sha256"/>
      <DigestValue>U5nDDfblMbD39m61+Zjj6TVRJSwm3LUWUt3YKCCXxTU=</DigestValue>
    </Reference>
    <Reference Type="http://www.w3.org/2000/09/xmldsig#Object" URI="#idInvalidSigLnImg">
      <DigestMethod Algorithm="http://www.w3.org/2001/04/xmlenc#sha256"/>
      <DigestValue>uqPhvsB6waq7zB5ji14alzOZHwEl5h4L9ThlS7Bss8s=</DigestValue>
    </Reference>
  </SignedInfo>
  <SignatureValue>Vzo8uchYuRG023ONw4Im5E7mvjPlqBrSanYlem0DGIEgcURQNZ7wQaSoxc1rMnI+8IrtvgjdXPkQ
yBWItvXGvs/NRwXe9joxlETFxkbxUxVdgSepGKQRv/3xzk9qtaopsLgwTuMW+2IsDy0CE1p7sFn2
eT6mDtiUd697PqNUd3nxNHNdhn/2B2XgXcZ8inTlOEZ51K0YY7W9HHrHAixyUXZI2pYcLA4zf7DI
UUotFnTXWfWVkdCQKNfKwHnnd/Cy7O0qWzBfz6Poudvu2cjh2OfHnbY7K/QLrpE4RgVHwK/F9uSV
+LtK3CemZUrUzmtSy2OZmGNUN0ZuSJR6Cyv4Xw==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DGdQzdyeb9XsqwyGdEsVWrvK+Y8gsrqvwzjyyKd+1so=</DigestValue>
      </Reference>
      <Reference URI="/xl/calcChain.xml?ContentType=application/vnd.openxmlformats-officedocument.spreadsheetml.calcChain+xml">
        <DigestMethod Algorithm="http://www.w3.org/2001/04/xmlenc#sha256"/>
        <DigestValue>/0RdkqyXW8k1FTvKcVWwbFI8F4hJlzUWz9iBKwrG4kk=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RsImMsogh8VR77KqPppbCtT1h5de4jGPF+J7R7ZaXLE=</DigestValue>
      </Reference>
      <Reference URI="/xl/drawings/vmlDrawing2.vml?ContentType=application/vnd.openxmlformats-officedocument.vmlDrawing">
        <DigestMethod Algorithm="http://www.w3.org/2001/04/xmlenc#sha256"/>
        <DigestValue>Wn6jLkdlHADlH8R2wLzWzkgBmg0oohAu0pb8FTKRV9o=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XP24XVwSTVfi3Cc5JTN7noESNW0bjjCy34bN5VV6efI=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4/puUqNC02Ie3pXyJHPVA7Xbq45BhLlhzUFRY4qCRJk=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sm4I+FymgvvUeEPSHllSQe8ItpLLoAdb15fJDUniRas=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p7/LL4ArW+wupaf8NK1Vqa4fEguVn7UsjcMB2c3RMrg=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E3QyDV0db1rNzbajgMGPeR/3iFJNrewyfyM/2lNSS00=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lgsY4CVVHISunPhSLrHFvOIhQZ4c1U/Y/FfRMrl3R8o=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TSDsMG0vMwx7dv1pH/M/6liXlvEcx4j0RqFiWSqWiZ8=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jukC8ea7iSNBW8j9ghc7GfDvMxPmeim9zcQLI1M5Z68=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3wR1FA6KGUVJ0Qh8CRHUntDhP0qFMMAczyDb2vWZWsk=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RqDRhrQV3qDlUGqdbD2QEfw3JuErJ8Zn1c5H7+i7gr0=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J1xCmuB7ALwI7YJGiIq7JlVwdtfXWysgzUC4d+kMrvY=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XEV5Z13pqpzeMa25saQedp8+5LO2glrdoqUbtT1XsgM=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Y9hUhLIQhN3qMcUFcMbAUxfebOhifmhM2FOAldc0k5Y=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sHxjnIv3JScFxqbuIGrZ3vQjp5HF2qEp4dtRYr7OF/w=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IPWu1mZUF65hSs2xW2KJ8Va57QJEeZxAMYC1A9x7wRA=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nHlvXF0epSB7g0ue9h8ISk35txkHCxDs4tT/XCSdwlw=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media/image2.emf?ContentType=image/x-emf">
        <DigestMethod Algorithm="http://www.w3.org/2001/04/xmlenc#sha256"/>
        <DigestValue>C5tY0rA8o0djrVZ8CNRNkyn9iecRH/3emlmTiNSKHe0=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+AeCeH6KoXeosExGxfqB1XO03Gm/AjrX9T4O+IjGIHg=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Sj1l5BROqbt4OwtQLNTO+AoJk7eYIvQqafqjtmxAvmw=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sciUOKxsfGahmXgkZ3gtrlDjbTRF062QpytOUqtlg2w=</DigestValue>
      </Reference>
      <Reference URI="/xl/styles.xml?ContentType=application/vnd.openxmlformats-officedocument.spreadsheetml.styles+xml">
        <DigestMethod Algorithm="http://www.w3.org/2001/04/xmlenc#sha256"/>
        <DigestValue>v3CF6VHH6bIN9fCyZ+mhRqC3GUqNG3KmLBayaUZ7m3Y=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Hgk2FSZ4YUdCRArwDCspqfnypLbmf+V0ic9Bi+E57NE=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VS6Xk/F9Twtyk+a7+stp7aHoqvt4kibwwE9DqmLY4sg=</DigestValue>
      </Reference>
      <Reference URI="/xl/worksheets/sheet10.xml?ContentType=application/vnd.openxmlformats-officedocument.spreadsheetml.worksheet+xml">
        <DigestMethod Algorithm="http://www.w3.org/2001/04/xmlenc#sha256"/>
        <DigestValue>k9+eOXb2h4bKQqaLJRi2WQ6WdeWo0A5GjhIsTF28770=</DigestValue>
      </Reference>
      <Reference URI="/xl/worksheets/sheet11.xml?ContentType=application/vnd.openxmlformats-officedocument.spreadsheetml.worksheet+xml">
        <DigestMethod Algorithm="http://www.w3.org/2001/04/xmlenc#sha256"/>
        <DigestValue>5/JwBnmsev2VBtwwly3o9bT6xtfycmfv7VKjbKTiByg=</DigestValue>
      </Reference>
      <Reference URI="/xl/worksheets/sheet2.xml?ContentType=application/vnd.openxmlformats-officedocument.spreadsheetml.worksheet+xml">
        <DigestMethod Algorithm="http://www.w3.org/2001/04/xmlenc#sha256"/>
        <DigestValue>xGy63flMbWKyzmygw0xQPDrJNGX+k2ywm9mun/MiGlo=</DigestValue>
      </Reference>
      <Reference URI="/xl/worksheets/sheet3.xml?ContentType=application/vnd.openxmlformats-officedocument.spreadsheetml.worksheet+xml">
        <DigestMethod Algorithm="http://www.w3.org/2001/04/xmlenc#sha256"/>
        <DigestValue>C2oPQpwHYEjq3O5Pa8H9n6AwxRqcaVO+i9UJCUaEqcM=</DigestValue>
      </Reference>
      <Reference URI="/xl/worksheets/sheet4.xml?ContentType=application/vnd.openxmlformats-officedocument.spreadsheetml.worksheet+xml">
        <DigestMethod Algorithm="http://www.w3.org/2001/04/xmlenc#sha256"/>
        <DigestValue>d3uG6Ylqkw9yJ8ed1K0hyPIRTooYsZFMu3S4Gvnr7u4=</DigestValue>
      </Reference>
      <Reference URI="/xl/worksheets/sheet5.xml?ContentType=application/vnd.openxmlformats-officedocument.spreadsheetml.worksheet+xml">
        <DigestMethod Algorithm="http://www.w3.org/2001/04/xmlenc#sha256"/>
        <DigestValue>PE9hfglUkGCKJMDEydDWERytLM8p+lZiX/mZ+2moXU4=</DigestValue>
      </Reference>
      <Reference URI="/xl/worksheets/sheet6.xml?ContentType=application/vnd.openxmlformats-officedocument.spreadsheetml.worksheet+xml">
        <DigestMethod Algorithm="http://www.w3.org/2001/04/xmlenc#sha256"/>
        <DigestValue>WdxwJbPZ36DIZTUwEo27NNslzAMvISLjMzo3bN9ViFI=</DigestValue>
      </Reference>
      <Reference URI="/xl/worksheets/sheet7.xml?ContentType=application/vnd.openxmlformats-officedocument.spreadsheetml.worksheet+xml">
        <DigestMethod Algorithm="http://www.w3.org/2001/04/xmlenc#sha256"/>
        <DigestValue>HX59Dq/QqMYbWWbfVLU56gYxyjbdUBkm+c+RsBORqao=</DigestValue>
      </Reference>
      <Reference URI="/xl/worksheets/sheet8.xml?ContentType=application/vnd.openxmlformats-officedocument.spreadsheetml.worksheet+xml">
        <DigestMethod Algorithm="http://www.w3.org/2001/04/xmlenc#sha256"/>
        <DigestValue>Jzdt9EIA4IIH0oiRv7xtpa20NasrcM25U6YlPVbQWuc=</DigestValue>
      </Reference>
      <Reference URI="/xl/worksheets/sheet9.xml?ContentType=application/vnd.openxmlformats-officedocument.spreadsheetml.worksheet+xml">
        <DigestMethod Algorithm="http://www.w3.org/2001/04/xmlenc#sha256"/>
        <DigestValue>LNdMsAqdFkb33AG93dvrV0AegXsZ/WZT+oBL4BGAFvU=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{29987926-6F4F-4B73-9497-11ED00F57B1F}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2023-04-03T16:51:49Z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73V87AAAAEwAAAAAAAABIAAAAAAAAAMwuEnj6fwAAkPMuePp/AAAAMxJ4+n8AAAEAAAAAAAAAWFgSePp/AAAAAAL3+n8AAAAAAAAAAAAAAAAAAAAAAAAgu91fOwAAACD+hoRaAQAA2+Db9Pp/AABQvN1fOwAAAOm83V87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XcXzsAAAAAAQAAAAAAAIg+//T6fwAAAAAAAAAAAAAJAAAAAAAAAMjljpJaAQAASMGBd/p/AAAAAAAAAAAAAAAAAAAAAAAAf/Fr905zAAA4J9xfOwAAAAAAAAAAAAAAoIpQhFoBAAAg/oaEWgEAAGAo3F8AAAAAAAAAAAAAAAAHAAAAAAAAANjNoZJaAQAAnCfcXzsAAADZJ9xfOwAAAHHN1/T6fwAAAQAAAFoBAAAQK9xfAAAAAILlNaaW2wAAAAAAAAAAAAAg/oaEWgEAANvg2/T6fwAAQCfcXzsAAADZJ9xfOwAAAADUV4R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e3KWWgEAALB7cpYCAAAAiD7/9Pp/AAAAAAAAAAAAAJnranb6fwAAAAAAAPp/AAAAAAAAAAAAAAAAAAAAAAAAAAAAAAAAAAC//Gv3TnMAAAAAAAAAAAAAsHtylloBAADg////AAAAACD+hoRaAQAAOC3cXwAAAAAAAAAAAAAAAAYAAAAAAAAAIAAAAAAAAABcLNxfOwAAAJks3F87AAAAcc3X9Pp/AAAAMdxfOwAAAAAAAAAAAAAAQCSylVoBAAC4YfR2+n8AACD+hoRaAQAA2+Db9Pp/AAAALNxfOwAAAJks3F87AAAAkDTRlV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RDT//////+EFAAAAAABBMAC6pxaAQAA8BL5//////9HrFlrjegAAKgWjZJaAQAA+IPdXzsAAABwu6KeWgEAAACC3V87AAAAwALqnAAAAABwu6KeWgEAAKzvB/X6fwAAAAAAAAAAAADb4Nv0+n8AADCC3V87AAAAZAAAAAAAAAAIACCN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C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g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I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C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h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I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C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g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I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C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g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J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C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73V87AAAAEwAAAAAAAABIAAAAAAAAAMwuEnj6fwAAkPMuePp/AAAAMxJ4+n8AAAEAAAAAAAAAWFgSePp/AAAAAAL3+n8AAAAAAAAAAAAAAAAAAAAAAAAgu91fOwAAACD+hoRaAQAA2+Db9Pp/AABQvN1fOwAAAOm83V87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dxfOwAAAAABAAAAAAAAiD7/9Pp/AAAAAAAAAAAAAAkAAAAAAAAAyOWOkloBAABIwYF3+n8AAAAAAAAAAAAAAAAAAAAAAAB/8Wv3TnMAADgn3F87AAAAAAAAAAAAAACgilCEWgEAACD+hoRaAQAAYCjcXwAAAAAAAAAAAAAAAAcAAAAAAAAA2M2hkloBAACcJ9xfOwAAANkn3F87AAAAcc3X9Pp/AAABAAAAWgEAABAr3F8AAAAAguU1ppbbAAAAAAAAAAAAACD+hoRaAQAA2+Db9Pp/AABAJ9xfOwAAANkn3F87AAAAANRXhF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B7cpZaAQAAsHtylgIAAACIPv/0+n8AAAAAAAAAAAAAmetqdvp/AAAAAAAA+n8AAAAAAAAAAAAAAAAAAAAAAAAAAAAAAAAAAL/8a/dOcwAAAAAAAAAAAACwe3KWWgEAAOD///8AAAAAIP6GhFoBAAA4LdxfAAAAAAAAAAAAAAAABgAAAAAAAAAgAAAAAAAAAFws3F87AAAAmSzcXzsAAABxzdf0+n8AAAAx3F87AAAAAAAAAAAAAABAJLKVWgEAALhh9Hb6fwAAIP6GhFoBAADb4Nv0+n8AAAAs3F87AAAAmSzcXzsAAACQNNGV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LdXzsAAAAAAAAAAAAAAAAAAAAAAAAAAAAAAAAAAADwTM+eWgEAAAgAAAAAAAAAgXwI9fp/AAAAsgaWWgEAAAAAAAAAAAAAAQAAAAAAAAAAAE+CWgEAAAEAAABaAQAA48AA7fp/AACfFVv//////4QUAAAAAAEEwALqnFoBAADwEvn//////0esWWuN6AAAqBaNkloBAAD4g91fOwAAAHC7op5aAQAAAILdXzsAAADAAuqcAAAAAHC7op5aAQAArO8H9fp/AAAAAAAAAAAAANvg2/T6fwAAMILdXzsAAABkAAAAAAAAAAgAQo1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I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C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g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I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C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g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I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C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g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I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C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k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I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himnakan</vt:lpstr>
      <vt:lpstr>ynd.zargacum</vt:lpstr>
      <vt:lpstr>Ashkhatavardz</vt:lpstr>
      <vt:lpstr>Komunal</vt:lpstr>
      <vt:lpstr>Khmberi ev erekhaneri tiv</vt:lpstr>
      <vt:lpstr>texek himn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2023-03-23T05:59:36Z</cp:lastPrinted>
  <dcterms:created xsi:type="dcterms:W3CDTF">1996-10-14T23:33:28Z</dcterms:created>
  <dcterms:modified xsi:type="dcterms:W3CDTF">2023-03-28T08:01:07Z</dcterms:modified>
</cp:coreProperties>
</file>